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3583C518-1BD8-4D84-BBD9-AAC710E43E2A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MART 2024" sheetId="1" r:id="rId1"/>
    <sheet name="NİSAN 2024" sheetId="2" r:id="rId2"/>
    <sheet name="MAYIS 2024" sheetId="3" r:id="rId3"/>
    <sheet name="HAZİRAN 2024" sheetId="4" r:id="rId4"/>
    <sheet name="TEMMUZ 2024" sheetId="5" r:id="rId5"/>
    <sheet name="AĞUSTOS 2024" sheetId="6" r:id="rId6"/>
    <sheet name="EYLÜL 2024" sheetId="7" r:id="rId7"/>
  </sheets>
  <definedNames>
    <definedName name="_xlnm.Print_Area" localSheetId="5">'AĞUSTOS 2024'!$A$1:$J$40</definedName>
    <definedName name="_xlnm.Print_Area" localSheetId="6">'EYLÜL 2024'!$A$1:$J$40</definedName>
    <definedName name="_xlnm.Print_Area" localSheetId="3">'HAZİRAN 2024'!$A$1:$J$40</definedName>
    <definedName name="_xlnm.Print_Area" localSheetId="0">'MART 2024'!$A$1:$J$40</definedName>
    <definedName name="_xlnm.Print_Area" localSheetId="2">'MAYIS 2024'!$A$1:$J$40</definedName>
    <definedName name="_xlnm.Print_Area" localSheetId="1">'NİSAN 2024'!$A$1:$J$40</definedName>
    <definedName name="_xlnm.Print_Area" localSheetId="4">'TEMMUZ 2024'!$A$1:$J$40</definedName>
  </definedNames>
  <calcPr calcId="191029"/>
</workbook>
</file>

<file path=xl/calcChain.xml><?xml version="1.0" encoding="utf-8"?>
<calcChain xmlns="http://schemas.openxmlformats.org/spreadsheetml/2006/main">
  <c r="D37" i="7" l="1"/>
  <c r="F36" i="7"/>
  <c r="D35" i="7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6" i="6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J7" i="4"/>
  <c r="F36" i="5"/>
  <c r="D35" i="5"/>
  <c r="D37" i="5" s="1"/>
  <c r="C35" i="5"/>
  <c r="C37" i="5" s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J5" i="4"/>
  <c r="J4" i="4"/>
  <c r="F36" i="4"/>
  <c r="D35" i="4"/>
  <c r="D37" i="4" s="1"/>
  <c r="C35" i="4"/>
  <c r="C37" i="4" s="1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6" i="3"/>
  <c r="J35" i="3"/>
  <c r="D35" i="3"/>
  <c r="D37" i="3" s="1"/>
  <c r="C35" i="3"/>
  <c r="C37" i="3" s="1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6" i="2"/>
  <c r="D35" i="2"/>
  <c r="D37" i="2" s="1"/>
  <c r="C35" i="2"/>
  <c r="C37" i="2" s="1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7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4" i="1"/>
  <c r="F37" i="7" l="1"/>
  <c r="J4" i="7" s="1"/>
  <c r="F37" i="6"/>
  <c r="J5" i="6" s="1"/>
  <c r="F37" i="5"/>
  <c r="J5" i="5" s="1"/>
  <c r="J35" i="4"/>
  <c r="F37" i="4"/>
  <c r="J36" i="4" s="1"/>
  <c r="F37" i="3"/>
  <c r="J36" i="3" s="1"/>
  <c r="F37" i="2"/>
  <c r="F36" i="1"/>
  <c r="D35" i="1"/>
  <c r="D37" i="1" s="1"/>
  <c r="C35" i="1"/>
  <c r="C37" i="1" s="1"/>
  <c r="J5" i="7" l="1"/>
  <c r="J36" i="7"/>
  <c r="J4" i="6"/>
  <c r="J36" i="6"/>
  <c r="J37" i="6" s="1"/>
  <c r="J36" i="5"/>
  <c r="J37" i="5" s="1"/>
  <c r="J4" i="5"/>
  <c r="J37" i="4"/>
  <c r="J39" i="4" s="1"/>
  <c r="J7" i="5" s="1"/>
  <c r="J37" i="3"/>
  <c r="J39" i="3" s="1"/>
  <c r="J36" i="2"/>
  <c r="J37" i="2" s="1"/>
  <c r="J35" i="2"/>
  <c r="J36" i="1"/>
  <c r="J37" i="1" s="1"/>
  <c r="J37" i="7" l="1"/>
  <c r="L36" i="7"/>
  <c r="J35" i="5"/>
  <c r="J39" i="5" s="1"/>
  <c r="J7" i="6" s="1"/>
  <c r="J35" i="6" s="1"/>
  <c r="J39" i="6" s="1"/>
  <c r="J7" i="7" s="1"/>
  <c r="J35" i="7" s="1"/>
  <c r="J39" i="2"/>
  <c r="J39" i="7" l="1"/>
  <c r="J35" i="1"/>
  <c r="J39" i="1" s="1"/>
</calcChain>
</file>

<file path=xl/sharedStrings.xml><?xml version="1.0" encoding="utf-8"?>
<sst xmlns="http://schemas.openxmlformats.org/spreadsheetml/2006/main" count="175" uniqueCount="31">
  <si>
    <t>TARİH</t>
  </si>
  <si>
    <t>SABAH</t>
  </si>
  <si>
    <t>AKŞAM</t>
  </si>
  <si>
    <t xml:space="preserve">FİYAT </t>
  </si>
  <si>
    <t>TOPLAM</t>
  </si>
  <si>
    <t>TUTAR</t>
  </si>
  <si>
    <t>AÇIKLAMA</t>
  </si>
  <si>
    <t>KG</t>
  </si>
  <si>
    <t>LT</t>
  </si>
  <si>
    <t>TANK LİTRE</t>
  </si>
  <si>
    <t>TOPLAM ALINAN</t>
  </si>
  <si>
    <t>STOPAJ</t>
  </si>
  <si>
    <t>BORSA</t>
  </si>
  <si>
    <t>BAĞKUR</t>
  </si>
  <si>
    <t>SÜT TUTARI</t>
  </si>
  <si>
    <t>DEVİR</t>
  </si>
  <si>
    <t>KALAN ALACAK-BORÇ TUTARI</t>
  </si>
  <si>
    <t>AD SOYAD: NERMİN ÜNLÜ</t>
  </si>
  <si>
    <t>KESİLMEYECEK</t>
  </si>
  <si>
    <t>NAKİT VERİLDİ</t>
  </si>
  <si>
    <t>537 794 98 56</t>
  </si>
  <si>
    <t>NAKİT ÖDENDİ</t>
  </si>
  <si>
    <t>NAKİT ÖDENEN</t>
  </si>
  <si>
    <t>elden</t>
  </si>
  <si>
    <t>NAKİT</t>
  </si>
  <si>
    <t>NOT:</t>
  </si>
  <si>
    <t xml:space="preserve">FİYAT BİLGİSİ 17/09/2024 TE </t>
  </si>
  <si>
    <t>YÖNETİM BİLGİSİ DAHİLİNDE GÜNCELLENDİ</t>
  </si>
  <si>
    <t>KAYIT TARİHİ 18/09/2024</t>
  </si>
  <si>
    <t>NAKİT ÖDEME</t>
  </si>
  <si>
    <t>KASADAN NAKİT ÖDEME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</si>
</sst>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&quot;₺&quot;#,##0.00"/>
    <numFmt numFmtId="166" formatCode="#,##0.0"/>
  </numFmts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164" fontId="0" fillId="0" borderId="0" xfId="0" applyNumberFormat="1"/>
    <xf numFmtId="3" fontId="0" fillId="0" borderId="4" xfId="0" applyNumberFormat="1" applyBorder="1"/>
    <xf numFmtId="164" fontId="0" fillId="0" borderId="4" xfId="0" applyNumberFormat="1" applyBorder="1"/>
    <xf numFmtId="0" fontId="0" fillId="0" borderId="4" xfId="0" applyBorder="1"/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0" borderId="11" xfId="0" applyBorder="1"/>
    <xf numFmtId="164" fontId="0" fillId="0" borderId="11" xfId="0" applyNumberFormat="1" applyBorder="1"/>
    <xf numFmtId="0" fontId="0" fillId="0" borderId="8" xfId="0" applyBorder="1"/>
    <xf numFmtId="0" fontId="0" fillId="0" borderId="10" xfId="0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5" fontId="0" fillId="0" borderId="0" xfId="0" applyNumberFormat="1"/>
    <xf numFmtId="165" fontId="1" fillId="0" borderId="13" xfId="0" applyNumberFormat="1" applyFont="1" applyBorder="1" applyAlignment="1">
      <alignment horizontal="center"/>
    </xf>
    <xf numFmtId="165" fontId="0" fillId="0" borderId="14" xfId="0" applyNumberFormat="1" applyBorder="1"/>
    <xf numFmtId="165" fontId="0" fillId="0" borderId="15" xfId="0" applyNumberFormat="1" applyBorder="1"/>
    <xf numFmtId="0" fontId="0" fillId="0" borderId="8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19" xfId="0" applyBorder="1"/>
    <xf numFmtId="0" fontId="0" fillId="2" borderId="8" xfId="0" applyFill="1" applyBorder="1"/>
    <xf numFmtId="0" fontId="0" fillId="2" borderId="19" xfId="0" applyFill="1" applyBorder="1"/>
    <xf numFmtId="0" fontId="0" fillId="2" borderId="4" xfId="0" applyFill="1" applyBorder="1"/>
    <xf numFmtId="164" fontId="0" fillId="0" borderId="6" xfId="0" applyNumberFormat="1" applyBorder="1"/>
    <xf numFmtId="165" fontId="0" fillId="0" borderId="13" xfId="0" applyNumberFormat="1" applyBorder="1"/>
    <xf numFmtId="0" fontId="0" fillId="0" borderId="21" xfId="0" applyBorder="1"/>
    <xf numFmtId="0" fontId="0" fillId="0" borderId="23" xfId="0" applyBorder="1"/>
    <xf numFmtId="0" fontId="0" fillId="0" borderId="22" xfId="0" applyBorder="1"/>
    <xf numFmtId="0" fontId="0" fillId="0" borderId="5" xfId="0" applyBorder="1"/>
    <xf numFmtId="4" fontId="0" fillId="0" borderId="0" xfId="0" applyNumberFormat="1"/>
    <xf numFmtId="4" fontId="1" fillId="0" borderId="7" xfId="0" applyNumberFormat="1" applyFont="1" applyBorder="1" applyAlignment="1">
      <alignment horizontal="center"/>
    </xf>
    <xf numFmtId="4" fontId="0" fillId="2" borderId="9" xfId="0" applyNumberFormat="1" applyFill="1" applyBorder="1"/>
    <xf numFmtId="4" fontId="0" fillId="0" borderId="9" xfId="0" applyNumberFormat="1" applyBorder="1"/>
    <xf numFmtId="4" fontId="0" fillId="0" borderId="24" xfId="0" applyNumberFormat="1" applyBorder="1"/>
    <xf numFmtId="4" fontId="0" fillId="2" borderId="7" xfId="0" applyNumberFormat="1" applyFill="1" applyBorder="1"/>
    <xf numFmtId="4" fontId="0" fillId="0" borderId="12" xfId="0" applyNumberFormat="1" applyBorder="1"/>
    <xf numFmtId="166" fontId="0" fillId="0" borderId="4" xfId="0" applyNumberFormat="1" applyBorder="1"/>
    <xf numFmtId="166" fontId="0" fillId="0" borderId="22" xfId="0" applyNumberFormat="1" applyBorder="1"/>
    <xf numFmtId="166" fontId="0" fillId="0" borderId="6" xfId="0" applyNumberFormat="1" applyBorder="1"/>
    <xf numFmtId="14" fontId="0" fillId="0" borderId="8" xfId="0" applyNumberFormat="1" applyBorder="1"/>
    <xf numFmtId="14" fontId="0" fillId="0" borderId="19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0"/>
  <sheetViews>
    <sheetView zoomScale="85" zoomScaleNormal="85" workbookViewId="0">
      <selection activeCell="J39" sqref="J39"/>
    </sheetView>
  </sheetViews>
  <sheetFormatPr defaultRowHeight="15" x14ac:dyDescent="0.25"/>
  <cols>
    <col min="2" max="2" width="14.85546875" style="1" customWidth="1"/>
    <col min="3" max="3" width="7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0.140625" bestFit="1" customWidth="1"/>
    <col min="8" max="8" width="10.140625" customWidth="1"/>
    <col min="9" max="9" width="14.28515625" customWidth="1"/>
    <col min="10" max="10" width="13.28515625" style="34" bestFit="1" customWidth="1"/>
    <col min="14" max="14" width="11" bestFit="1" customWidth="1"/>
  </cols>
  <sheetData>
    <row r="1" spans="2:14" ht="15.75" thickBot="1" x14ac:dyDescent="0.3"/>
    <row r="2" spans="2:14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</row>
    <row r="3" spans="2:14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</row>
    <row r="4" spans="2:14" x14ac:dyDescent="0.25">
      <c r="B4" s="8">
        <v>45352</v>
      </c>
      <c r="C4" s="41"/>
      <c r="D4" s="41"/>
      <c r="E4" s="5">
        <v>13.6</v>
      </c>
      <c r="F4" s="20">
        <f>(C4+D4)*E4</f>
        <v>0</v>
      </c>
      <c r="G4" s="25"/>
      <c r="H4" s="26" t="s">
        <v>11</v>
      </c>
      <c r="I4" s="27">
        <v>0.01</v>
      </c>
      <c r="J4" s="36"/>
    </row>
    <row r="5" spans="2:14" x14ac:dyDescent="0.25">
      <c r="B5" s="8">
        <v>45353</v>
      </c>
      <c r="C5" s="41"/>
      <c r="D5" s="41"/>
      <c r="E5" s="5">
        <v>13.6</v>
      </c>
      <c r="F5" s="20">
        <f t="shared" ref="F5:F34" si="0">(C5+D5)*E5</f>
        <v>0</v>
      </c>
      <c r="G5" s="25"/>
      <c r="H5" s="26" t="s">
        <v>12</v>
      </c>
      <c r="I5" s="27">
        <v>1E-3</v>
      </c>
      <c r="J5" s="36"/>
    </row>
    <row r="6" spans="2:14" x14ac:dyDescent="0.25">
      <c r="B6" s="8">
        <v>45354</v>
      </c>
      <c r="C6" s="41"/>
      <c r="D6" s="41"/>
      <c r="E6" s="5">
        <v>13.6</v>
      </c>
      <c r="F6" s="20">
        <f t="shared" si="0"/>
        <v>0</v>
      </c>
      <c r="G6" s="25"/>
      <c r="H6" s="26" t="s">
        <v>13</v>
      </c>
      <c r="I6" s="27"/>
      <c r="J6" s="36">
        <v>0</v>
      </c>
    </row>
    <row r="7" spans="2:14" x14ac:dyDescent="0.25">
      <c r="B7" s="8">
        <v>45355</v>
      </c>
      <c r="C7" s="41"/>
      <c r="D7" s="41"/>
      <c r="E7" s="5">
        <v>13.6</v>
      </c>
      <c r="F7" s="20">
        <f t="shared" si="0"/>
        <v>0</v>
      </c>
      <c r="G7" s="25"/>
      <c r="H7" s="26" t="s">
        <v>15</v>
      </c>
      <c r="I7" s="27"/>
      <c r="J7" s="36"/>
    </row>
    <row r="8" spans="2:14" x14ac:dyDescent="0.25">
      <c r="B8" s="8">
        <v>45356</v>
      </c>
      <c r="C8" s="41"/>
      <c r="D8" s="41"/>
      <c r="E8" s="5">
        <v>13.6</v>
      </c>
      <c r="F8" s="20">
        <f t="shared" si="0"/>
        <v>0</v>
      </c>
      <c r="G8" s="44">
        <v>45397</v>
      </c>
      <c r="H8" s="24" t="s">
        <v>19</v>
      </c>
      <c r="I8" s="6"/>
      <c r="J8" s="37">
        <v>4030</v>
      </c>
    </row>
    <row r="9" spans="2:14" x14ac:dyDescent="0.25">
      <c r="B9" s="8">
        <v>45357</v>
      </c>
      <c r="C9" s="41">
        <v>18.5</v>
      </c>
      <c r="D9" s="41"/>
      <c r="E9" s="5">
        <v>13.6</v>
      </c>
      <c r="F9" s="20">
        <f t="shared" si="0"/>
        <v>251.6</v>
      </c>
      <c r="G9" s="11"/>
      <c r="H9" s="24"/>
      <c r="I9" s="6"/>
      <c r="J9" s="37"/>
    </row>
    <row r="10" spans="2:14" x14ac:dyDescent="0.25">
      <c r="B10" s="8">
        <v>45358</v>
      </c>
      <c r="C10" s="41">
        <v>8.5</v>
      </c>
      <c r="D10" s="41"/>
      <c r="E10" s="5">
        <v>13.6</v>
      </c>
      <c r="F10" s="20">
        <f t="shared" si="0"/>
        <v>115.6</v>
      </c>
      <c r="G10" s="11"/>
      <c r="H10" s="24"/>
      <c r="I10" s="6"/>
      <c r="J10" s="37"/>
      <c r="N10" t="s">
        <v>18</v>
      </c>
    </row>
    <row r="11" spans="2:14" x14ac:dyDescent="0.25">
      <c r="B11" s="8">
        <v>45359</v>
      </c>
      <c r="C11" s="41">
        <v>4.5</v>
      </c>
      <c r="D11" s="41"/>
      <c r="E11" s="5">
        <v>13.6</v>
      </c>
      <c r="F11" s="20">
        <f t="shared" si="0"/>
        <v>61.199999999999996</v>
      </c>
      <c r="G11" s="11"/>
      <c r="H11" s="24"/>
      <c r="I11" s="6"/>
      <c r="J11" s="37"/>
      <c r="N11">
        <v>5377949856</v>
      </c>
    </row>
    <row r="12" spans="2:14" x14ac:dyDescent="0.25">
      <c r="B12" s="8">
        <v>45360</v>
      </c>
      <c r="C12" s="41">
        <v>10.5</v>
      </c>
      <c r="D12" s="41"/>
      <c r="E12" s="5">
        <v>13.6</v>
      </c>
      <c r="F12" s="20">
        <f t="shared" si="0"/>
        <v>142.79999999999998</v>
      </c>
      <c r="G12" s="11"/>
      <c r="H12" s="24"/>
      <c r="I12" s="6"/>
      <c r="J12" s="37"/>
    </row>
    <row r="13" spans="2:14" x14ac:dyDescent="0.25">
      <c r="B13" s="8">
        <v>45361</v>
      </c>
      <c r="C13" s="41">
        <v>8</v>
      </c>
      <c r="D13" s="41"/>
      <c r="E13" s="5">
        <v>13.6</v>
      </c>
      <c r="F13" s="20">
        <f t="shared" si="0"/>
        <v>108.8</v>
      </c>
      <c r="G13" s="11"/>
      <c r="H13" s="24"/>
      <c r="I13" s="6"/>
      <c r="J13" s="37"/>
    </row>
    <row r="14" spans="2:14" x14ac:dyDescent="0.25">
      <c r="B14" s="8">
        <v>45362</v>
      </c>
      <c r="C14" s="41">
        <v>9.5</v>
      </c>
      <c r="D14" s="41"/>
      <c r="E14" s="5">
        <v>13.6</v>
      </c>
      <c r="F14" s="20">
        <f t="shared" si="0"/>
        <v>129.19999999999999</v>
      </c>
      <c r="G14" s="11"/>
      <c r="H14" s="24"/>
      <c r="I14" s="6"/>
      <c r="J14" s="37"/>
    </row>
    <row r="15" spans="2:14" x14ac:dyDescent="0.25">
      <c r="B15" s="8">
        <v>45363</v>
      </c>
      <c r="C15" s="41">
        <v>8.5</v>
      </c>
      <c r="D15" s="41"/>
      <c r="E15" s="5">
        <v>13.6</v>
      </c>
      <c r="F15" s="20">
        <f t="shared" si="0"/>
        <v>115.6</v>
      </c>
      <c r="G15" s="11"/>
      <c r="H15" s="24"/>
      <c r="I15" s="6"/>
      <c r="J15" s="37"/>
    </row>
    <row r="16" spans="2:14" x14ac:dyDescent="0.25">
      <c r="B16" s="8">
        <v>45364</v>
      </c>
      <c r="C16" s="41">
        <v>13.5</v>
      </c>
      <c r="D16" s="41"/>
      <c r="E16" s="5">
        <v>13.6</v>
      </c>
      <c r="F16" s="20">
        <f t="shared" si="0"/>
        <v>183.6</v>
      </c>
      <c r="G16" s="11"/>
      <c r="H16" s="24"/>
      <c r="I16" s="6"/>
      <c r="J16" s="37"/>
    </row>
    <row r="17" spans="2:10" x14ac:dyDescent="0.25">
      <c r="B17" s="8">
        <v>45365</v>
      </c>
      <c r="C17" s="41">
        <v>11.5</v>
      </c>
      <c r="D17" s="41"/>
      <c r="E17" s="5">
        <v>13.6</v>
      </c>
      <c r="F17" s="20">
        <f t="shared" si="0"/>
        <v>156.4</v>
      </c>
      <c r="G17" s="11"/>
      <c r="H17" s="24"/>
      <c r="I17" s="6"/>
      <c r="J17" s="37"/>
    </row>
    <row r="18" spans="2:10" x14ac:dyDescent="0.25">
      <c r="B18" s="8">
        <v>45366</v>
      </c>
      <c r="C18" s="41">
        <v>14</v>
      </c>
      <c r="D18" s="41"/>
      <c r="E18" s="5">
        <v>13.6</v>
      </c>
      <c r="F18" s="20">
        <f t="shared" si="0"/>
        <v>190.4</v>
      </c>
      <c r="G18" s="11"/>
      <c r="H18" s="24"/>
      <c r="I18" s="6"/>
      <c r="J18" s="37"/>
    </row>
    <row r="19" spans="2:10" x14ac:dyDescent="0.25">
      <c r="B19" s="8">
        <v>45367</v>
      </c>
      <c r="C19" s="41">
        <v>11.5</v>
      </c>
      <c r="D19" s="41"/>
      <c r="E19" s="5">
        <v>13.6</v>
      </c>
      <c r="F19" s="20">
        <f t="shared" si="0"/>
        <v>156.4</v>
      </c>
      <c r="G19" s="11"/>
      <c r="H19" s="24"/>
      <c r="I19" s="6"/>
      <c r="J19" s="37"/>
    </row>
    <row r="20" spans="2:10" x14ac:dyDescent="0.25">
      <c r="B20" s="8">
        <v>45368</v>
      </c>
      <c r="C20" s="41">
        <v>16</v>
      </c>
      <c r="D20" s="41"/>
      <c r="E20" s="5">
        <v>13.6</v>
      </c>
      <c r="F20" s="20">
        <f t="shared" si="0"/>
        <v>217.6</v>
      </c>
      <c r="G20" s="11"/>
      <c r="H20" s="24"/>
      <c r="I20" s="6"/>
      <c r="J20" s="37"/>
    </row>
    <row r="21" spans="2:10" x14ac:dyDescent="0.25">
      <c r="B21" s="8">
        <v>45369</v>
      </c>
      <c r="C21" s="41">
        <v>13</v>
      </c>
      <c r="D21" s="41"/>
      <c r="E21" s="5">
        <v>13.6</v>
      </c>
      <c r="F21" s="20">
        <f t="shared" si="0"/>
        <v>176.79999999999998</v>
      </c>
      <c r="G21" s="11"/>
      <c r="H21" s="24"/>
      <c r="I21" s="6"/>
      <c r="J21" s="37"/>
    </row>
    <row r="22" spans="2:10" x14ac:dyDescent="0.25">
      <c r="B22" s="8">
        <v>45370</v>
      </c>
      <c r="C22" s="41">
        <v>17.5</v>
      </c>
      <c r="D22" s="41"/>
      <c r="E22" s="5">
        <v>13.6</v>
      </c>
      <c r="F22" s="20">
        <f t="shared" si="0"/>
        <v>238</v>
      </c>
      <c r="G22" s="11"/>
      <c r="H22" s="24"/>
      <c r="I22" s="6"/>
      <c r="J22" s="37"/>
    </row>
    <row r="23" spans="2:10" x14ac:dyDescent="0.25">
      <c r="B23" s="8">
        <v>45371</v>
      </c>
      <c r="C23" s="41">
        <v>12.5</v>
      </c>
      <c r="D23" s="41"/>
      <c r="E23" s="5">
        <v>13.6</v>
      </c>
      <c r="F23" s="20">
        <f t="shared" si="0"/>
        <v>170</v>
      </c>
      <c r="G23" s="11"/>
      <c r="H23" s="24"/>
      <c r="I23" s="6"/>
      <c r="J23" s="37"/>
    </row>
    <row r="24" spans="2:10" x14ac:dyDescent="0.25">
      <c r="B24" s="8">
        <v>45372</v>
      </c>
      <c r="C24" s="41">
        <v>16.5</v>
      </c>
      <c r="D24" s="41"/>
      <c r="E24" s="5">
        <v>13.6</v>
      </c>
      <c r="F24" s="20">
        <f t="shared" si="0"/>
        <v>224.4</v>
      </c>
      <c r="G24" s="11"/>
      <c r="H24" s="24"/>
      <c r="I24" s="6"/>
      <c r="J24" s="37"/>
    </row>
    <row r="25" spans="2:10" x14ac:dyDescent="0.25">
      <c r="B25" s="8">
        <v>45373</v>
      </c>
      <c r="C25" s="41">
        <v>7</v>
      </c>
      <c r="D25" s="41"/>
      <c r="E25" s="5">
        <v>13.6</v>
      </c>
      <c r="F25" s="20">
        <f t="shared" si="0"/>
        <v>95.2</v>
      </c>
      <c r="G25" s="11"/>
      <c r="H25" s="24"/>
      <c r="I25" s="6"/>
      <c r="J25" s="37"/>
    </row>
    <row r="26" spans="2:10" x14ac:dyDescent="0.25">
      <c r="B26" s="8">
        <v>45374</v>
      </c>
      <c r="C26" s="41">
        <v>12.5</v>
      </c>
      <c r="D26" s="41"/>
      <c r="E26" s="5">
        <v>13.6</v>
      </c>
      <c r="F26" s="20">
        <f t="shared" si="0"/>
        <v>170</v>
      </c>
      <c r="G26" s="11"/>
      <c r="H26" s="24"/>
      <c r="I26" s="6"/>
      <c r="J26" s="37"/>
    </row>
    <row r="27" spans="2:10" x14ac:dyDescent="0.25">
      <c r="B27" s="8">
        <v>45375</v>
      </c>
      <c r="C27" s="41">
        <v>10</v>
      </c>
      <c r="D27" s="41"/>
      <c r="E27" s="5">
        <v>13.6</v>
      </c>
      <c r="F27" s="20">
        <f t="shared" si="0"/>
        <v>136</v>
      </c>
      <c r="G27" s="11"/>
      <c r="H27" s="24"/>
      <c r="I27" s="6"/>
      <c r="J27" s="37"/>
    </row>
    <row r="28" spans="2:10" x14ac:dyDescent="0.25">
      <c r="B28" s="8">
        <v>45376</v>
      </c>
      <c r="C28" s="41">
        <v>10.5</v>
      </c>
      <c r="D28" s="41"/>
      <c r="E28" s="5">
        <v>13.6</v>
      </c>
      <c r="F28" s="20">
        <f t="shared" si="0"/>
        <v>142.79999999999998</v>
      </c>
      <c r="G28" s="11"/>
      <c r="H28" s="24"/>
      <c r="I28" s="6"/>
      <c r="J28" s="37"/>
    </row>
    <row r="29" spans="2:10" x14ac:dyDescent="0.25">
      <c r="B29" s="8">
        <v>45377</v>
      </c>
      <c r="C29" s="41">
        <v>15</v>
      </c>
      <c r="D29" s="41"/>
      <c r="E29" s="5">
        <v>13.6</v>
      </c>
      <c r="F29" s="20">
        <f t="shared" si="0"/>
        <v>204</v>
      </c>
      <c r="G29" s="11"/>
      <c r="H29" s="24"/>
      <c r="I29" s="6"/>
      <c r="J29" s="37"/>
    </row>
    <row r="30" spans="2:10" x14ac:dyDescent="0.25">
      <c r="B30" s="8">
        <v>45378</v>
      </c>
      <c r="C30" s="41">
        <v>9.5</v>
      </c>
      <c r="D30" s="41"/>
      <c r="E30" s="5">
        <v>13.6</v>
      </c>
      <c r="F30" s="20">
        <f t="shared" si="0"/>
        <v>129.19999999999999</v>
      </c>
      <c r="G30" s="11"/>
      <c r="H30" s="24"/>
      <c r="I30" s="6"/>
      <c r="J30" s="37"/>
    </row>
    <row r="31" spans="2:10" x14ac:dyDescent="0.25">
      <c r="B31" s="8">
        <v>45379</v>
      </c>
      <c r="C31" s="41">
        <v>13</v>
      </c>
      <c r="D31" s="41"/>
      <c r="E31" s="5">
        <v>13.6</v>
      </c>
      <c r="F31" s="20">
        <f t="shared" si="0"/>
        <v>176.79999999999998</v>
      </c>
      <c r="G31" s="11"/>
      <c r="H31" s="24"/>
      <c r="I31" s="6"/>
      <c r="J31" s="37"/>
    </row>
    <row r="32" spans="2:10" x14ac:dyDescent="0.25">
      <c r="B32" s="8">
        <v>45380</v>
      </c>
      <c r="C32" s="41">
        <v>12.5</v>
      </c>
      <c r="D32" s="41"/>
      <c r="E32" s="5">
        <v>13.6</v>
      </c>
      <c r="F32" s="20">
        <f t="shared" si="0"/>
        <v>170</v>
      </c>
      <c r="G32" s="11"/>
      <c r="H32" s="24"/>
      <c r="I32" s="6"/>
      <c r="J32" s="37"/>
    </row>
    <row r="33" spans="2:10" x14ac:dyDescent="0.25">
      <c r="B33" s="8">
        <v>45381</v>
      </c>
      <c r="C33" s="41">
        <v>0</v>
      </c>
      <c r="D33" s="41"/>
      <c r="E33" s="5">
        <v>13.6</v>
      </c>
      <c r="F33" s="20">
        <f t="shared" si="0"/>
        <v>0</v>
      </c>
      <c r="G33" s="11"/>
      <c r="H33" s="24"/>
      <c r="I33" s="6"/>
      <c r="J33" s="37"/>
    </row>
    <row r="34" spans="2:10" ht="15.75" thickBot="1" x14ac:dyDescent="0.3">
      <c r="B34" s="8">
        <v>45382</v>
      </c>
      <c r="C34" s="42">
        <v>15.5</v>
      </c>
      <c r="D34" s="42"/>
      <c r="E34" s="5">
        <v>13.6</v>
      </c>
      <c r="F34" s="20">
        <f t="shared" si="0"/>
        <v>210.79999999999998</v>
      </c>
      <c r="G34" s="30"/>
      <c r="H34" s="31"/>
      <c r="I34" s="32"/>
      <c r="J34" s="38"/>
    </row>
    <row r="35" spans="2:10" x14ac:dyDescent="0.25">
      <c r="B35" s="7" t="s">
        <v>4</v>
      </c>
      <c r="C35" s="43">
        <f>SUM(C4:C34)</f>
        <v>299.5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4030</v>
      </c>
    </row>
    <row r="36" spans="2:10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4073.2000000000003</v>
      </c>
    </row>
    <row r="37" spans="2:10" x14ac:dyDescent="0.25">
      <c r="B37" s="22" t="s">
        <v>8</v>
      </c>
      <c r="C37" s="41">
        <f>C35</f>
        <v>299.5</v>
      </c>
      <c r="D37" s="41">
        <f>D35/1.03</f>
        <v>0</v>
      </c>
      <c r="E37" s="5"/>
      <c r="F37" s="20">
        <f>SUM(F4:F34)</f>
        <v>4073.2000000000003</v>
      </c>
      <c r="G37" s="11"/>
      <c r="H37" s="6"/>
      <c r="I37" s="6"/>
      <c r="J37" s="37">
        <f>J36*I37</f>
        <v>0</v>
      </c>
    </row>
    <row r="38" spans="2:10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0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43.200000000000273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B39:C39"/>
    <mergeCell ref="H35:I35"/>
    <mergeCell ref="H36:I36"/>
    <mergeCell ref="H39:I39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0926-1E9A-4375-A756-044AEA23A9E9}">
  <dimension ref="B1:N40"/>
  <sheetViews>
    <sheetView zoomScale="85" zoomScaleNormal="85" workbookViewId="0">
      <selection activeCell="L32" sqref="L32"/>
    </sheetView>
  </sheetViews>
  <sheetFormatPr defaultRowHeight="15" x14ac:dyDescent="0.25"/>
  <cols>
    <col min="2" max="2" width="14.85546875" style="1" customWidth="1"/>
    <col min="3" max="3" width="7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0.140625" bestFit="1" customWidth="1"/>
    <col min="8" max="8" width="10.140625" customWidth="1"/>
    <col min="9" max="9" width="14.28515625" customWidth="1"/>
    <col min="10" max="10" width="13.28515625" style="34" bestFit="1" customWidth="1"/>
    <col min="14" max="14" width="11" bestFit="1" customWidth="1"/>
  </cols>
  <sheetData>
    <row r="1" spans="2:14" ht="15.75" thickBot="1" x14ac:dyDescent="0.3"/>
    <row r="2" spans="2:14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</row>
    <row r="3" spans="2:14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</row>
    <row r="4" spans="2:14" x14ac:dyDescent="0.25">
      <c r="B4" s="8">
        <v>45383</v>
      </c>
      <c r="C4" s="41">
        <v>10.5</v>
      </c>
      <c r="D4" s="41"/>
      <c r="E4" s="5">
        <v>13.7</v>
      </c>
      <c r="F4" s="20">
        <f>(C4+D4)*E4</f>
        <v>143.85</v>
      </c>
      <c r="G4" s="25"/>
      <c r="H4" s="26" t="s">
        <v>11</v>
      </c>
      <c r="I4" s="27">
        <v>0.01</v>
      </c>
      <c r="J4" s="36"/>
    </row>
    <row r="5" spans="2:14" x14ac:dyDescent="0.25">
      <c r="B5" s="8">
        <v>45384</v>
      </c>
      <c r="C5" s="41">
        <v>13.5</v>
      </c>
      <c r="D5" s="41"/>
      <c r="E5" s="5">
        <v>13.7</v>
      </c>
      <c r="F5" s="20">
        <f t="shared" ref="F5:F34" si="0">(C5+D5)*E5</f>
        <v>184.95</v>
      </c>
      <c r="G5" s="25"/>
      <c r="H5" s="26" t="s">
        <v>12</v>
      </c>
      <c r="I5" s="27">
        <v>1E-3</v>
      </c>
      <c r="J5" s="36"/>
    </row>
    <row r="6" spans="2:14" x14ac:dyDescent="0.25">
      <c r="B6" s="8">
        <v>45385</v>
      </c>
      <c r="C6" s="41">
        <v>9.5</v>
      </c>
      <c r="D6" s="41"/>
      <c r="E6" s="5">
        <v>13.7</v>
      </c>
      <c r="F6" s="20">
        <f t="shared" si="0"/>
        <v>130.15</v>
      </c>
      <c r="G6" s="25"/>
      <c r="H6" s="26" t="s">
        <v>13</v>
      </c>
      <c r="I6" s="27"/>
      <c r="J6" s="36"/>
    </row>
    <row r="7" spans="2:14" x14ac:dyDescent="0.25">
      <c r="B7" s="8">
        <v>45386</v>
      </c>
      <c r="C7" s="41">
        <v>8.5</v>
      </c>
      <c r="D7" s="41"/>
      <c r="E7" s="5">
        <v>13.7</v>
      </c>
      <c r="F7" s="20">
        <f t="shared" si="0"/>
        <v>116.44999999999999</v>
      </c>
      <c r="G7" s="25"/>
      <c r="H7" s="26" t="s">
        <v>15</v>
      </c>
      <c r="I7" s="27"/>
      <c r="J7" s="36">
        <v>-43.200000000000301</v>
      </c>
    </row>
    <row r="8" spans="2:14" x14ac:dyDescent="0.25">
      <c r="B8" s="8">
        <v>45387</v>
      </c>
      <c r="C8" s="41">
        <v>14</v>
      </c>
      <c r="D8" s="41"/>
      <c r="E8" s="5">
        <v>13.7</v>
      </c>
      <c r="F8" s="20">
        <f t="shared" si="0"/>
        <v>191.79999999999998</v>
      </c>
      <c r="G8" s="44">
        <v>45425</v>
      </c>
      <c r="H8" s="24" t="s">
        <v>21</v>
      </c>
      <c r="I8" s="6"/>
      <c r="J8" s="37">
        <v>4000</v>
      </c>
    </row>
    <row r="9" spans="2:14" x14ac:dyDescent="0.25">
      <c r="B9" s="8">
        <v>45388</v>
      </c>
      <c r="C9" s="41">
        <v>13.5</v>
      </c>
      <c r="D9" s="41"/>
      <c r="E9" s="5">
        <v>13.7</v>
      </c>
      <c r="F9" s="20">
        <f t="shared" si="0"/>
        <v>184.95</v>
      </c>
      <c r="G9" s="11"/>
      <c r="H9" s="24"/>
      <c r="I9" s="6"/>
      <c r="J9" s="37"/>
    </row>
    <row r="10" spans="2:14" x14ac:dyDescent="0.25">
      <c r="B10" s="8">
        <v>45389</v>
      </c>
      <c r="C10" s="41">
        <v>14</v>
      </c>
      <c r="D10" s="41"/>
      <c r="E10" s="5">
        <v>13.7</v>
      </c>
      <c r="F10" s="20">
        <f t="shared" si="0"/>
        <v>191.79999999999998</v>
      </c>
      <c r="G10" s="11"/>
      <c r="H10" s="24"/>
      <c r="I10" s="6"/>
      <c r="J10" s="37"/>
      <c r="N10" t="s">
        <v>18</v>
      </c>
    </row>
    <row r="11" spans="2:14" x14ac:dyDescent="0.25">
      <c r="B11" s="8">
        <v>45390</v>
      </c>
      <c r="C11" s="41">
        <v>12.5</v>
      </c>
      <c r="D11" s="41"/>
      <c r="E11" s="5">
        <v>13.7</v>
      </c>
      <c r="F11" s="20">
        <f t="shared" si="0"/>
        <v>171.25</v>
      </c>
      <c r="G11" s="11"/>
      <c r="H11" s="24"/>
      <c r="I11" s="6"/>
      <c r="J11" s="37"/>
      <c r="N11" t="s">
        <v>20</v>
      </c>
    </row>
    <row r="12" spans="2:14" x14ac:dyDescent="0.25">
      <c r="B12" s="8">
        <v>45391</v>
      </c>
      <c r="C12" s="41">
        <v>6</v>
      </c>
      <c r="D12" s="41"/>
      <c r="E12" s="5">
        <v>13.7</v>
      </c>
      <c r="F12" s="20">
        <f t="shared" si="0"/>
        <v>82.199999999999989</v>
      </c>
      <c r="G12" s="11"/>
      <c r="H12" s="24"/>
      <c r="I12" s="6"/>
      <c r="J12" s="37"/>
    </row>
    <row r="13" spans="2:14" x14ac:dyDescent="0.25">
      <c r="B13" s="8">
        <v>45392</v>
      </c>
      <c r="C13" s="41">
        <v>11.5</v>
      </c>
      <c r="D13" s="41"/>
      <c r="E13" s="5">
        <v>13.7</v>
      </c>
      <c r="F13" s="20">
        <f t="shared" si="0"/>
        <v>157.54999999999998</v>
      </c>
      <c r="G13" s="11"/>
      <c r="H13" s="24"/>
      <c r="I13" s="6"/>
      <c r="J13" s="37"/>
    </row>
    <row r="14" spans="2:14" x14ac:dyDescent="0.25">
      <c r="B14" s="8">
        <v>45393</v>
      </c>
      <c r="C14" s="41">
        <v>14</v>
      </c>
      <c r="D14" s="41"/>
      <c r="E14" s="5">
        <v>13.7</v>
      </c>
      <c r="F14" s="20">
        <f t="shared" si="0"/>
        <v>191.79999999999998</v>
      </c>
      <c r="G14" s="11"/>
      <c r="H14" s="24"/>
      <c r="I14" s="6"/>
      <c r="J14" s="37"/>
    </row>
    <row r="15" spans="2:14" x14ac:dyDescent="0.25">
      <c r="B15" s="8">
        <v>45394</v>
      </c>
      <c r="C15" s="41">
        <v>0</v>
      </c>
      <c r="D15" s="41"/>
      <c r="E15" s="5">
        <v>13.7</v>
      </c>
      <c r="F15" s="20">
        <f t="shared" si="0"/>
        <v>0</v>
      </c>
      <c r="G15" s="11"/>
      <c r="H15" s="24"/>
      <c r="I15" s="6"/>
      <c r="J15" s="37"/>
    </row>
    <row r="16" spans="2:14" x14ac:dyDescent="0.25">
      <c r="B16" s="8">
        <v>45395</v>
      </c>
      <c r="C16" s="41">
        <v>0</v>
      </c>
      <c r="D16" s="41"/>
      <c r="E16" s="5">
        <v>13.7</v>
      </c>
      <c r="F16" s="20">
        <f t="shared" si="0"/>
        <v>0</v>
      </c>
      <c r="G16" s="11"/>
      <c r="H16" s="24"/>
      <c r="I16" s="6"/>
      <c r="J16" s="37"/>
    </row>
    <row r="17" spans="2:10" x14ac:dyDescent="0.25">
      <c r="B17" s="8">
        <v>45396</v>
      </c>
      <c r="C17" s="41">
        <v>12.5</v>
      </c>
      <c r="D17" s="41"/>
      <c r="E17" s="5">
        <v>13.7</v>
      </c>
      <c r="F17" s="20">
        <f t="shared" si="0"/>
        <v>171.25</v>
      </c>
      <c r="G17" s="11"/>
      <c r="H17" s="24"/>
      <c r="I17" s="6"/>
      <c r="J17" s="37"/>
    </row>
    <row r="18" spans="2:10" x14ac:dyDescent="0.25">
      <c r="B18" s="8">
        <v>45397</v>
      </c>
      <c r="C18" s="41">
        <v>11</v>
      </c>
      <c r="D18" s="41"/>
      <c r="E18" s="5">
        <v>13.7</v>
      </c>
      <c r="F18" s="20">
        <f t="shared" si="0"/>
        <v>150.69999999999999</v>
      </c>
      <c r="G18" s="11"/>
      <c r="H18" s="24"/>
      <c r="I18" s="6"/>
      <c r="J18" s="37"/>
    </row>
    <row r="19" spans="2:10" x14ac:dyDescent="0.25">
      <c r="B19" s="8">
        <v>45398</v>
      </c>
      <c r="C19" s="41">
        <v>8.5</v>
      </c>
      <c r="D19" s="41"/>
      <c r="E19" s="5">
        <v>13.7</v>
      </c>
      <c r="F19" s="20">
        <f t="shared" si="0"/>
        <v>116.44999999999999</v>
      </c>
      <c r="G19" s="11"/>
      <c r="H19" s="24"/>
      <c r="I19" s="6"/>
      <c r="J19" s="37"/>
    </row>
    <row r="20" spans="2:10" x14ac:dyDescent="0.25">
      <c r="B20" s="8">
        <v>45399</v>
      </c>
      <c r="C20" s="41">
        <v>11.5</v>
      </c>
      <c r="D20" s="41"/>
      <c r="E20" s="5">
        <v>13.7</v>
      </c>
      <c r="F20" s="20">
        <f t="shared" si="0"/>
        <v>157.54999999999998</v>
      </c>
      <c r="G20" s="11"/>
      <c r="H20" s="24"/>
      <c r="I20" s="6"/>
      <c r="J20" s="37"/>
    </row>
    <row r="21" spans="2:10" x14ac:dyDescent="0.25">
      <c r="B21" s="8">
        <v>45400</v>
      </c>
      <c r="C21" s="41">
        <v>13</v>
      </c>
      <c r="D21" s="41"/>
      <c r="E21" s="5">
        <v>13.7</v>
      </c>
      <c r="F21" s="20">
        <f t="shared" si="0"/>
        <v>178.1</v>
      </c>
      <c r="G21" s="11"/>
      <c r="H21" s="24"/>
      <c r="I21" s="6"/>
      <c r="J21" s="37"/>
    </row>
    <row r="22" spans="2:10" x14ac:dyDescent="0.25">
      <c r="B22" s="8">
        <v>45401</v>
      </c>
      <c r="C22" s="41">
        <v>7</v>
      </c>
      <c r="D22" s="41"/>
      <c r="E22" s="5">
        <v>13.7</v>
      </c>
      <c r="F22" s="20">
        <f t="shared" si="0"/>
        <v>95.899999999999991</v>
      </c>
      <c r="G22" s="11"/>
      <c r="H22" s="24"/>
      <c r="I22" s="6"/>
      <c r="J22" s="37"/>
    </row>
    <row r="23" spans="2:10" x14ac:dyDescent="0.25">
      <c r="B23" s="8">
        <v>45402</v>
      </c>
      <c r="C23" s="41">
        <v>13.5</v>
      </c>
      <c r="D23" s="41"/>
      <c r="E23" s="5">
        <v>13.7</v>
      </c>
      <c r="F23" s="20">
        <f t="shared" si="0"/>
        <v>184.95</v>
      </c>
      <c r="G23" s="11"/>
      <c r="H23" s="24"/>
      <c r="I23" s="6"/>
      <c r="J23" s="37"/>
    </row>
    <row r="24" spans="2:10" x14ac:dyDescent="0.25">
      <c r="B24" s="8">
        <v>45403</v>
      </c>
      <c r="C24" s="41">
        <v>13</v>
      </c>
      <c r="D24" s="41"/>
      <c r="E24" s="5">
        <v>13.7</v>
      </c>
      <c r="F24" s="20">
        <f t="shared" si="0"/>
        <v>178.1</v>
      </c>
      <c r="G24" s="11"/>
      <c r="H24" s="24"/>
      <c r="I24" s="6"/>
      <c r="J24" s="37"/>
    </row>
    <row r="25" spans="2:10" x14ac:dyDescent="0.25">
      <c r="B25" s="8">
        <v>45404</v>
      </c>
      <c r="C25" s="41">
        <v>13</v>
      </c>
      <c r="D25" s="41"/>
      <c r="E25" s="5">
        <v>13.7</v>
      </c>
      <c r="F25" s="20">
        <f t="shared" si="0"/>
        <v>178.1</v>
      </c>
      <c r="G25" s="11"/>
      <c r="H25" s="24"/>
      <c r="I25" s="6"/>
      <c r="J25" s="37"/>
    </row>
    <row r="26" spans="2:10" x14ac:dyDescent="0.25">
      <c r="B26" s="8">
        <v>45405</v>
      </c>
      <c r="C26" s="41">
        <v>6</v>
      </c>
      <c r="D26" s="41"/>
      <c r="E26" s="5">
        <v>13.7</v>
      </c>
      <c r="F26" s="20">
        <f t="shared" si="0"/>
        <v>82.199999999999989</v>
      </c>
      <c r="G26" s="11"/>
      <c r="H26" s="24"/>
      <c r="I26" s="6"/>
      <c r="J26" s="37"/>
    </row>
    <row r="27" spans="2:10" x14ac:dyDescent="0.25">
      <c r="B27" s="8">
        <v>45406</v>
      </c>
      <c r="C27" s="41">
        <v>5</v>
      </c>
      <c r="D27" s="41"/>
      <c r="E27" s="5">
        <v>13.7</v>
      </c>
      <c r="F27" s="20">
        <f t="shared" si="0"/>
        <v>68.5</v>
      </c>
      <c r="G27" s="11"/>
      <c r="H27" s="24"/>
      <c r="I27" s="6"/>
      <c r="J27" s="37"/>
    </row>
    <row r="28" spans="2:10" x14ac:dyDescent="0.25">
      <c r="B28" s="8">
        <v>45407</v>
      </c>
      <c r="C28" s="41">
        <v>6.5</v>
      </c>
      <c r="D28" s="41"/>
      <c r="E28" s="5">
        <v>13.7</v>
      </c>
      <c r="F28" s="20">
        <f t="shared" si="0"/>
        <v>89.05</v>
      </c>
      <c r="G28" s="11"/>
      <c r="H28" s="24"/>
      <c r="I28" s="6"/>
      <c r="J28" s="37"/>
    </row>
    <row r="29" spans="2:10" x14ac:dyDescent="0.25">
      <c r="B29" s="8">
        <v>45408</v>
      </c>
      <c r="C29" s="41">
        <v>7.5</v>
      </c>
      <c r="D29" s="41"/>
      <c r="E29" s="5">
        <v>13.7</v>
      </c>
      <c r="F29" s="20">
        <f t="shared" si="0"/>
        <v>102.75</v>
      </c>
      <c r="G29" s="11"/>
      <c r="H29" s="24"/>
      <c r="I29" s="6"/>
      <c r="J29" s="37"/>
    </row>
    <row r="30" spans="2:10" x14ac:dyDescent="0.25">
      <c r="B30" s="8">
        <v>45409</v>
      </c>
      <c r="C30" s="41">
        <v>8</v>
      </c>
      <c r="D30" s="41"/>
      <c r="E30" s="5">
        <v>13.7</v>
      </c>
      <c r="F30" s="20">
        <f t="shared" si="0"/>
        <v>109.6</v>
      </c>
      <c r="G30" s="11"/>
      <c r="H30" s="24"/>
      <c r="I30" s="6"/>
      <c r="J30" s="37"/>
    </row>
    <row r="31" spans="2:10" x14ac:dyDescent="0.25">
      <c r="B31" s="8">
        <v>45410</v>
      </c>
      <c r="C31" s="41">
        <v>7</v>
      </c>
      <c r="D31" s="41"/>
      <c r="E31" s="5">
        <v>13.7</v>
      </c>
      <c r="F31" s="20">
        <f t="shared" si="0"/>
        <v>95.899999999999991</v>
      </c>
      <c r="G31" s="11"/>
      <c r="H31" s="24"/>
      <c r="I31" s="6"/>
      <c r="J31" s="37"/>
    </row>
    <row r="32" spans="2:10" x14ac:dyDescent="0.25">
      <c r="B32" s="8">
        <v>45411</v>
      </c>
      <c r="C32" s="41">
        <v>9</v>
      </c>
      <c r="D32" s="41"/>
      <c r="E32" s="5">
        <v>13.7</v>
      </c>
      <c r="F32" s="20">
        <f t="shared" si="0"/>
        <v>123.3</v>
      </c>
      <c r="G32" s="11"/>
      <c r="H32" s="24"/>
      <c r="I32" s="6"/>
      <c r="J32" s="37"/>
    </row>
    <row r="33" spans="2:10" x14ac:dyDescent="0.25">
      <c r="B33" s="8">
        <v>45412</v>
      </c>
      <c r="C33" s="41">
        <v>8</v>
      </c>
      <c r="D33" s="41"/>
      <c r="E33" s="5">
        <v>13.7</v>
      </c>
      <c r="F33" s="20">
        <f t="shared" si="0"/>
        <v>109.6</v>
      </c>
      <c r="G33" s="11"/>
      <c r="H33" s="24"/>
      <c r="I33" s="6"/>
      <c r="J33" s="37"/>
    </row>
    <row r="34" spans="2:10" ht="15.75" thickBot="1" x14ac:dyDescent="0.3">
      <c r="B34" s="8"/>
      <c r="C34" s="42"/>
      <c r="D34" s="42"/>
      <c r="E34" s="5">
        <v>13.7</v>
      </c>
      <c r="F34" s="20">
        <f t="shared" si="0"/>
        <v>0</v>
      </c>
      <c r="G34" s="30"/>
      <c r="H34" s="31"/>
      <c r="I34" s="32"/>
      <c r="J34" s="38"/>
    </row>
    <row r="35" spans="2:10" x14ac:dyDescent="0.25">
      <c r="B35" s="7" t="s">
        <v>4</v>
      </c>
      <c r="C35" s="43">
        <f>SUM(C4:C34)</f>
        <v>287.5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3956.7999999999997</v>
      </c>
    </row>
    <row r="36" spans="2:10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3938.7499999999995</v>
      </c>
    </row>
    <row r="37" spans="2:10" x14ac:dyDescent="0.25">
      <c r="B37" s="22" t="s">
        <v>8</v>
      </c>
      <c r="C37" s="41">
        <f>C35</f>
        <v>287.5</v>
      </c>
      <c r="D37" s="41">
        <f>D35/1.03</f>
        <v>0</v>
      </c>
      <c r="E37" s="5"/>
      <c r="F37" s="20">
        <f>SUM(F4:F34)</f>
        <v>3938.7499999999995</v>
      </c>
      <c r="G37" s="11"/>
      <c r="H37" s="6"/>
      <c r="I37" s="6"/>
      <c r="J37" s="37">
        <f>J36*I37</f>
        <v>0</v>
      </c>
    </row>
    <row r="38" spans="2:10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0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-18.050000000000182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AEF67-1DD3-4CD3-97BB-489886B80907}">
  <dimension ref="B1:N40"/>
  <sheetViews>
    <sheetView topLeftCell="A4" zoomScale="85" zoomScaleNormal="85" workbookViewId="0">
      <selection activeCell="N30" sqref="N30"/>
    </sheetView>
  </sheetViews>
  <sheetFormatPr defaultRowHeight="15" x14ac:dyDescent="0.25"/>
  <cols>
    <col min="2" max="2" width="14.85546875" style="1" customWidth="1"/>
    <col min="3" max="3" width="7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0.140625" bestFit="1" customWidth="1"/>
    <col min="8" max="8" width="10.140625" customWidth="1"/>
    <col min="9" max="9" width="14.28515625" customWidth="1"/>
    <col min="10" max="10" width="13.28515625" style="34" bestFit="1" customWidth="1"/>
    <col min="14" max="14" width="11" bestFit="1" customWidth="1"/>
  </cols>
  <sheetData>
    <row r="1" spans="2:14" ht="15.75" thickBot="1" x14ac:dyDescent="0.3"/>
    <row r="2" spans="2:14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</row>
    <row r="3" spans="2:14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</row>
    <row r="4" spans="2:14" x14ac:dyDescent="0.25">
      <c r="B4" s="8">
        <v>45413</v>
      </c>
      <c r="C4" s="41">
        <v>10</v>
      </c>
      <c r="D4" s="41"/>
      <c r="E4" s="5">
        <v>13.7</v>
      </c>
      <c r="F4" s="20">
        <f>(C4+D4)*E4</f>
        <v>137</v>
      </c>
      <c r="G4" s="25"/>
      <c r="H4" s="26" t="s">
        <v>11</v>
      </c>
      <c r="I4" s="27">
        <v>0.01</v>
      </c>
      <c r="J4" s="36"/>
    </row>
    <row r="5" spans="2:14" x14ac:dyDescent="0.25">
      <c r="B5" s="8">
        <v>45414</v>
      </c>
      <c r="C5" s="41">
        <v>5</v>
      </c>
      <c r="D5" s="41"/>
      <c r="E5" s="5">
        <v>13.7</v>
      </c>
      <c r="F5" s="20">
        <f t="shared" ref="F5:F34" si="0">(C5+D5)*E5</f>
        <v>68.5</v>
      </c>
      <c r="G5" s="25"/>
      <c r="H5" s="26" t="s">
        <v>12</v>
      </c>
      <c r="I5" s="27">
        <v>1E-3</v>
      </c>
      <c r="J5" s="36"/>
    </row>
    <row r="6" spans="2:14" x14ac:dyDescent="0.25">
      <c r="B6" s="8">
        <v>45415</v>
      </c>
      <c r="C6" s="41">
        <v>7</v>
      </c>
      <c r="D6" s="41"/>
      <c r="E6" s="5">
        <v>13.7</v>
      </c>
      <c r="F6" s="20">
        <f t="shared" si="0"/>
        <v>95.899999999999991</v>
      </c>
      <c r="G6" s="25"/>
      <c r="H6" s="26" t="s">
        <v>13</v>
      </c>
      <c r="I6" s="27"/>
      <c r="J6" s="36"/>
    </row>
    <row r="7" spans="2:14" x14ac:dyDescent="0.25">
      <c r="B7" s="8">
        <v>45416</v>
      </c>
      <c r="C7" s="41">
        <v>6</v>
      </c>
      <c r="D7" s="41"/>
      <c r="E7" s="5">
        <v>13.7</v>
      </c>
      <c r="F7" s="20">
        <f t="shared" si="0"/>
        <v>82.199999999999989</v>
      </c>
      <c r="G7" s="25"/>
      <c r="H7" s="26" t="s">
        <v>15</v>
      </c>
      <c r="I7" s="27"/>
      <c r="J7" s="36">
        <v>18.0500000000002</v>
      </c>
    </row>
    <row r="8" spans="2:14" x14ac:dyDescent="0.25">
      <c r="B8" s="8">
        <v>45417</v>
      </c>
      <c r="C8" s="41">
        <v>10</v>
      </c>
      <c r="D8" s="41"/>
      <c r="E8" s="5">
        <v>13.7</v>
      </c>
      <c r="F8" s="20">
        <f t="shared" si="0"/>
        <v>137</v>
      </c>
      <c r="G8" s="44">
        <v>45458</v>
      </c>
      <c r="H8" s="24" t="s">
        <v>22</v>
      </c>
      <c r="I8" s="6"/>
      <c r="J8" s="37">
        <v>600</v>
      </c>
    </row>
    <row r="9" spans="2:14" x14ac:dyDescent="0.25">
      <c r="B9" s="8">
        <v>45418</v>
      </c>
      <c r="C9" s="41">
        <v>0</v>
      </c>
      <c r="D9" s="41"/>
      <c r="E9" s="5">
        <v>13.7</v>
      </c>
      <c r="F9" s="20">
        <f t="shared" si="0"/>
        <v>0</v>
      </c>
      <c r="G9" s="11"/>
      <c r="H9" s="24"/>
      <c r="I9" s="6"/>
      <c r="J9" s="37"/>
    </row>
    <row r="10" spans="2:14" x14ac:dyDescent="0.25">
      <c r="B10" s="8">
        <v>45419</v>
      </c>
      <c r="C10" s="41">
        <v>4</v>
      </c>
      <c r="D10" s="41"/>
      <c r="E10" s="5">
        <v>13.7</v>
      </c>
      <c r="F10" s="20">
        <f t="shared" si="0"/>
        <v>54.8</v>
      </c>
      <c r="G10" s="11"/>
      <c r="H10" s="24"/>
      <c r="I10" s="6"/>
      <c r="J10" s="37"/>
      <c r="N10" t="s">
        <v>18</v>
      </c>
    </row>
    <row r="11" spans="2:14" x14ac:dyDescent="0.25">
      <c r="B11" s="8">
        <v>45420</v>
      </c>
      <c r="C11" s="41">
        <v>0</v>
      </c>
      <c r="D11" s="41"/>
      <c r="E11" s="5">
        <v>13.7</v>
      </c>
      <c r="F11" s="20">
        <f t="shared" si="0"/>
        <v>0</v>
      </c>
      <c r="G11" s="11"/>
      <c r="H11" s="24"/>
      <c r="I11" s="6"/>
      <c r="J11" s="37"/>
      <c r="N11" t="s">
        <v>20</v>
      </c>
    </row>
    <row r="12" spans="2:14" x14ac:dyDescent="0.25">
      <c r="B12" s="8">
        <v>45421</v>
      </c>
      <c r="C12" s="41">
        <v>0</v>
      </c>
      <c r="D12" s="41"/>
      <c r="E12" s="5">
        <v>13.7</v>
      </c>
      <c r="F12" s="20">
        <f t="shared" si="0"/>
        <v>0</v>
      </c>
      <c r="G12" s="11"/>
      <c r="H12" s="24"/>
      <c r="I12" s="6"/>
      <c r="J12" s="37"/>
    </row>
    <row r="13" spans="2:14" x14ac:dyDescent="0.25">
      <c r="B13" s="8">
        <v>45422</v>
      </c>
      <c r="C13" s="41">
        <v>0</v>
      </c>
      <c r="D13" s="41"/>
      <c r="E13" s="5">
        <v>13.7</v>
      </c>
      <c r="F13" s="20">
        <f t="shared" si="0"/>
        <v>0</v>
      </c>
      <c r="G13" s="11"/>
      <c r="H13" s="24"/>
      <c r="I13" s="6"/>
      <c r="J13" s="37"/>
    </row>
    <row r="14" spans="2:14" x14ac:dyDescent="0.25">
      <c r="B14" s="8">
        <v>45423</v>
      </c>
      <c r="C14" s="41">
        <v>0</v>
      </c>
      <c r="D14" s="41"/>
      <c r="E14" s="5">
        <v>13.7</v>
      </c>
      <c r="F14" s="20">
        <f t="shared" si="0"/>
        <v>0</v>
      </c>
      <c r="G14" s="11"/>
      <c r="H14" s="24"/>
      <c r="I14" s="6"/>
      <c r="J14" s="37"/>
    </row>
    <row r="15" spans="2:14" x14ac:dyDescent="0.25">
      <c r="B15" s="8">
        <v>45424</v>
      </c>
      <c r="C15" s="41"/>
      <c r="D15" s="41"/>
      <c r="E15" s="5">
        <v>13.7</v>
      </c>
      <c r="F15" s="20">
        <f t="shared" si="0"/>
        <v>0</v>
      </c>
      <c r="G15" s="11"/>
      <c r="H15" s="24"/>
      <c r="I15" s="6"/>
      <c r="J15" s="37"/>
    </row>
    <row r="16" spans="2:14" x14ac:dyDescent="0.25">
      <c r="B16" s="8">
        <v>45425</v>
      </c>
      <c r="C16" s="41"/>
      <c r="D16" s="41"/>
      <c r="E16" s="5">
        <v>13.7</v>
      </c>
      <c r="F16" s="20">
        <f t="shared" si="0"/>
        <v>0</v>
      </c>
      <c r="G16" s="11"/>
      <c r="H16" s="24"/>
      <c r="I16" s="6"/>
      <c r="J16" s="37"/>
    </row>
    <row r="17" spans="2:10" x14ac:dyDescent="0.25">
      <c r="B17" s="8">
        <v>45426</v>
      </c>
      <c r="C17" s="41"/>
      <c r="D17" s="41"/>
      <c r="E17" s="5">
        <v>13.7</v>
      </c>
      <c r="F17" s="20">
        <f t="shared" si="0"/>
        <v>0</v>
      </c>
      <c r="G17" s="11"/>
      <c r="H17" s="24"/>
      <c r="I17" s="6"/>
      <c r="J17" s="37"/>
    </row>
    <row r="18" spans="2:10" x14ac:dyDescent="0.25">
      <c r="B18" s="8">
        <v>45427</v>
      </c>
      <c r="C18" s="41"/>
      <c r="D18" s="41"/>
      <c r="E18" s="5">
        <v>13.7</v>
      </c>
      <c r="F18" s="20">
        <f t="shared" si="0"/>
        <v>0</v>
      </c>
      <c r="G18" s="11"/>
      <c r="H18" s="24"/>
      <c r="I18" s="6"/>
      <c r="J18" s="37"/>
    </row>
    <row r="19" spans="2:10" x14ac:dyDescent="0.25">
      <c r="B19" s="8">
        <v>45428</v>
      </c>
      <c r="C19" s="41"/>
      <c r="D19" s="41"/>
      <c r="E19" s="5">
        <v>13.7</v>
      </c>
      <c r="F19" s="20">
        <f t="shared" si="0"/>
        <v>0</v>
      </c>
      <c r="G19" s="11"/>
      <c r="H19" s="24"/>
      <c r="I19" s="6"/>
      <c r="J19" s="37"/>
    </row>
    <row r="20" spans="2:10" x14ac:dyDescent="0.25">
      <c r="B20" s="8">
        <v>45429</v>
      </c>
      <c r="C20" s="41"/>
      <c r="D20" s="41"/>
      <c r="E20" s="5">
        <v>13.7</v>
      </c>
      <c r="F20" s="20">
        <f t="shared" si="0"/>
        <v>0</v>
      </c>
      <c r="G20" s="11"/>
      <c r="H20" s="24"/>
      <c r="I20" s="6"/>
      <c r="J20" s="37"/>
    </row>
    <row r="21" spans="2:10" x14ac:dyDescent="0.25">
      <c r="B21" s="8">
        <v>45430</v>
      </c>
      <c r="C21" s="41"/>
      <c r="D21" s="41"/>
      <c r="E21" s="5">
        <v>13.7</v>
      </c>
      <c r="F21" s="20">
        <f t="shared" si="0"/>
        <v>0</v>
      </c>
      <c r="G21" s="11"/>
      <c r="H21" s="24"/>
      <c r="I21" s="6"/>
      <c r="J21" s="37"/>
    </row>
    <row r="22" spans="2:10" x14ac:dyDescent="0.25">
      <c r="B22" s="8">
        <v>45431</v>
      </c>
      <c r="C22" s="41"/>
      <c r="D22" s="41"/>
      <c r="E22" s="5">
        <v>13.7</v>
      </c>
      <c r="F22" s="20">
        <f t="shared" si="0"/>
        <v>0</v>
      </c>
      <c r="G22" s="11"/>
      <c r="H22" s="24"/>
      <c r="I22" s="6"/>
      <c r="J22" s="37"/>
    </row>
    <row r="23" spans="2:10" x14ac:dyDescent="0.25">
      <c r="B23" s="8">
        <v>45432</v>
      </c>
      <c r="C23" s="41"/>
      <c r="D23" s="41"/>
      <c r="E23" s="5">
        <v>13.7</v>
      </c>
      <c r="F23" s="20">
        <f t="shared" si="0"/>
        <v>0</v>
      </c>
      <c r="G23" s="11"/>
      <c r="H23" s="24"/>
      <c r="I23" s="6"/>
      <c r="J23" s="37"/>
    </row>
    <row r="24" spans="2:10" x14ac:dyDescent="0.25">
      <c r="B24" s="8">
        <v>45433</v>
      </c>
      <c r="C24" s="41"/>
      <c r="D24" s="41"/>
      <c r="E24" s="5">
        <v>13.7</v>
      </c>
      <c r="F24" s="20">
        <f t="shared" si="0"/>
        <v>0</v>
      </c>
      <c r="G24" s="11"/>
      <c r="H24" s="24"/>
      <c r="I24" s="6"/>
      <c r="J24" s="37"/>
    </row>
    <row r="25" spans="2:10" x14ac:dyDescent="0.25">
      <c r="B25" s="8">
        <v>45434</v>
      </c>
      <c r="C25" s="41"/>
      <c r="D25" s="41"/>
      <c r="E25" s="5">
        <v>13.7</v>
      </c>
      <c r="F25" s="20">
        <f t="shared" si="0"/>
        <v>0</v>
      </c>
      <c r="G25" s="11"/>
      <c r="H25" s="24"/>
      <c r="I25" s="6"/>
      <c r="J25" s="37"/>
    </row>
    <row r="26" spans="2:10" x14ac:dyDescent="0.25">
      <c r="B26" s="8">
        <v>45435</v>
      </c>
      <c r="C26" s="41"/>
      <c r="D26" s="41"/>
      <c r="E26" s="5">
        <v>13.7</v>
      </c>
      <c r="F26" s="20">
        <f t="shared" si="0"/>
        <v>0</v>
      </c>
      <c r="G26" s="11"/>
      <c r="H26" s="24"/>
      <c r="I26" s="6"/>
      <c r="J26" s="37"/>
    </row>
    <row r="27" spans="2:10" x14ac:dyDescent="0.25">
      <c r="B27" s="8">
        <v>45436</v>
      </c>
      <c r="C27" s="41"/>
      <c r="D27" s="41"/>
      <c r="E27" s="5">
        <v>13.7</v>
      </c>
      <c r="F27" s="20">
        <f t="shared" si="0"/>
        <v>0</v>
      </c>
      <c r="G27" s="11"/>
      <c r="H27" s="24"/>
      <c r="I27" s="6"/>
      <c r="J27" s="37"/>
    </row>
    <row r="28" spans="2:10" x14ac:dyDescent="0.25">
      <c r="B28" s="8">
        <v>45437</v>
      </c>
      <c r="C28" s="41"/>
      <c r="D28" s="41"/>
      <c r="E28" s="5">
        <v>13.7</v>
      </c>
      <c r="F28" s="20">
        <f t="shared" si="0"/>
        <v>0</v>
      </c>
      <c r="G28" s="11"/>
      <c r="H28" s="24"/>
      <c r="I28" s="6"/>
      <c r="J28" s="37"/>
    </row>
    <row r="29" spans="2:10" x14ac:dyDescent="0.25">
      <c r="B29" s="8">
        <v>45438</v>
      </c>
      <c r="C29" s="41"/>
      <c r="D29" s="41"/>
      <c r="E29" s="5">
        <v>13.7</v>
      </c>
      <c r="F29" s="20">
        <f t="shared" si="0"/>
        <v>0</v>
      </c>
      <c r="G29" s="11"/>
      <c r="H29" s="24"/>
      <c r="I29" s="6"/>
      <c r="J29" s="37"/>
    </row>
    <row r="30" spans="2:10" x14ac:dyDescent="0.25">
      <c r="B30" s="8">
        <v>45439</v>
      </c>
      <c r="C30" s="41"/>
      <c r="D30" s="41"/>
      <c r="E30" s="5">
        <v>13.7</v>
      </c>
      <c r="F30" s="20">
        <f t="shared" si="0"/>
        <v>0</v>
      </c>
      <c r="G30" s="11"/>
      <c r="H30" s="24"/>
      <c r="I30" s="6"/>
      <c r="J30" s="37"/>
    </row>
    <row r="31" spans="2:10" x14ac:dyDescent="0.25">
      <c r="B31" s="8">
        <v>45440</v>
      </c>
      <c r="C31" s="41"/>
      <c r="D31" s="41"/>
      <c r="E31" s="5">
        <v>13.7</v>
      </c>
      <c r="F31" s="20">
        <f t="shared" si="0"/>
        <v>0</v>
      </c>
      <c r="G31" s="11"/>
      <c r="H31" s="24"/>
      <c r="I31" s="6"/>
      <c r="J31" s="37"/>
    </row>
    <row r="32" spans="2:10" x14ac:dyDescent="0.25">
      <c r="B32" s="8">
        <v>45441</v>
      </c>
      <c r="C32" s="41"/>
      <c r="D32" s="41"/>
      <c r="E32" s="5">
        <v>13.7</v>
      </c>
      <c r="F32" s="20">
        <f t="shared" si="0"/>
        <v>0</v>
      </c>
      <c r="G32" s="11"/>
      <c r="H32" s="24"/>
      <c r="I32" s="6"/>
      <c r="J32" s="37"/>
    </row>
    <row r="33" spans="2:10" x14ac:dyDescent="0.25">
      <c r="B33" s="8">
        <v>45442</v>
      </c>
      <c r="C33" s="41"/>
      <c r="D33" s="41"/>
      <c r="E33" s="5">
        <v>13.7</v>
      </c>
      <c r="F33" s="20">
        <f t="shared" si="0"/>
        <v>0</v>
      </c>
      <c r="G33" s="11"/>
      <c r="H33" s="24"/>
      <c r="I33" s="6"/>
      <c r="J33" s="37"/>
    </row>
    <row r="34" spans="2:10" ht="15.75" thickBot="1" x14ac:dyDescent="0.3">
      <c r="B34" s="8">
        <v>45443</v>
      </c>
      <c r="C34" s="42"/>
      <c r="D34" s="42"/>
      <c r="E34" s="5">
        <v>13.7</v>
      </c>
      <c r="F34" s="20">
        <f t="shared" si="0"/>
        <v>0</v>
      </c>
      <c r="G34" s="30"/>
      <c r="H34" s="31"/>
      <c r="I34" s="32"/>
      <c r="J34" s="38"/>
    </row>
    <row r="35" spans="2:10" x14ac:dyDescent="0.25">
      <c r="B35" s="7" t="s">
        <v>4</v>
      </c>
      <c r="C35" s="43">
        <f>SUM(C4:C34)</f>
        <v>42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618.05000000000018</v>
      </c>
    </row>
    <row r="36" spans="2:10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575.39999999999986</v>
      </c>
    </row>
    <row r="37" spans="2:10" x14ac:dyDescent="0.25">
      <c r="B37" s="22" t="s">
        <v>8</v>
      </c>
      <c r="C37" s="41">
        <f>C35</f>
        <v>42</v>
      </c>
      <c r="D37" s="41">
        <f>D35/1.03</f>
        <v>0</v>
      </c>
      <c r="E37" s="5"/>
      <c r="F37" s="20">
        <f>SUM(F4:F34)</f>
        <v>575.39999999999986</v>
      </c>
      <c r="G37" s="11"/>
      <c r="H37" s="6"/>
      <c r="I37" s="6"/>
      <c r="J37" s="37">
        <f>J36*I37</f>
        <v>0</v>
      </c>
    </row>
    <row r="38" spans="2:10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0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-42.650000000000318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CF4D9-6DD5-4F3D-AA7C-018A8D1DD5D8}">
  <dimension ref="B1:N40"/>
  <sheetViews>
    <sheetView zoomScale="85" zoomScaleNormal="85" workbookViewId="0">
      <selection activeCell="K8" sqref="K8"/>
    </sheetView>
  </sheetViews>
  <sheetFormatPr defaultRowHeight="15" x14ac:dyDescent="0.25"/>
  <cols>
    <col min="2" max="2" width="14.85546875" style="1" customWidth="1"/>
    <col min="3" max="3" width="7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0.140625" bestFit="1" customWidth="1"/>
    <col min="8" max="8" width="10.140625" customWidth="1"/>
    <col min="9" max="9" width="14.28515625" customWidth="1"/>
    <col min="10" max="10" width="13.28515625" style="34" bestFit="1" customWidth="1"/>
    <col min="14" max="14" width="11" bestFit="1" customWidth="1"/>
  </cols>
  <sheetData>
    <row r="1" spans="2:14" ht="15.75" thickBot="1" x14ac:dyDescent="0.3"/>
    <row r="2" spans="2:14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</row>
    <row r="3" spans="2:14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</row>
    <row r="4" spans="2:14" x14ac:dyDescent="0.25">
      <c r="B4" s="8">
        <v>45444</v>
      </c>
      <c r="C4" s="41"/>
      <c r="D4" s="41"/>
      <c r="E4" s="5">
        <v>13.7</v>
      </c>
      <c r="F4" s="20">
        <f>(C4+D4)*E4</f>
        <v>0</v>
      </c>
      <c r="G4" s="25"/>
      <c r="H4" s="26" t="s">
        <v>11</v>
      </c>
      <c r="I4" s="27">
        <v>0.01</v>
      </c>
      <c r="J4" s="36">
        <f>F37*I4</f>
        <v>22.262499999999999</v>
      </c>
    </row>
    <row r="5" spans="2:14" x14ac:dyDescent="0.25">
      <c r="B5" s="8">
        <v>45445</v>
      </c>
      <c r="C5" s="41"/>
      <c r="D5" s="41"/>
      <c r="E5" s="5">
        <v>13.7</v>
      </c>
      <c r="F5" s="20">
        <f t="shared" ref="F5:F34" si="0">(C5+D5)*E5</f>
        <v>0</v>
      </c>
      <c r="G5" s="25"/>
      <c r="H5" s="26" t="s">
        <v>12</v>
      </c>
      <c r="I5" s="27">
        <v>1E-3</v>
      </c>
      <c r="J5" s="36">
        <f>F37*I5</f>
        <v>2.2262499999999998</v>
      </c>
    </row>
    <row r="6" spans="2:14" x14ac:dyDescent="0.25">
      <c r="B6" s="8">
        <v>45446</v>
      </c>
      <c r="C6" s="41"/>
      <c r="D6" s="41"/>
      <c r="E6" s="5">
        <v>13.7</v>
      </c>
      <c r="F6" s="20">
        <f t="shared" si="0"/>
        <v>0</v>
      </c>
      <c r="G6" s="25"/>
      <c r="H6" s="26" t="s">
        <v>13</v>
      </c>
      <c r="I6" s="27"/>
      <c r="J6" s="36"/>
    </row>
    <row r="7" spans="2:14" x14ac:dyDescent="0.25">
      <c r="B7" s="8">
        <v>45447</v>
      </c>
      <c r="C7" s="41"/>
      <c r="D7" s="41"/>
      <c r="E7" s="5">
        <v>13.7</v>
      </c>
      <c r="F7" s="20">
        <f t="shared" si="0"/>
        <v>0</v>
      </c>
      <c r="G7" s="25"/>
      <c r="H7" s="26" t="s">
        <v>15</v>
      </c>
      <c r="I7" s="27"/>
      <c r="J7" s="36">
        <f>-'MAYIS 2024'!J39</f>
        <v>42.650000000000318</v>
      </c>
    </row>
    <row r="8" spans="2:14" x14ac:dyDescent="0.25">
      <c r="B8" s="8">
        <v>45448</v>
      </c>
      <c r="C8" s="41"/>
      <c r="D8" s="41"/>
      <c r="E8" s="5">
        <v>13.7</v>
      </c>
      <c r="F8" s="20">
        <f t="shared" si="0"/>
        <v>0</v>
      </c>
      <c r="G8" s="44"/>
      <c r="H8" s="45">
        <v>45514</v>
      </c>
      <c r="I8" s="6" t="s">
        <v>23</v>
      </c>
      <c r="J8" s="37">
        <v>2150</v>
      </c>
    </row>
    <row r="9" spans="2:14" x14ac:dyDescent="0.25">
      <c r="B9" s="8">
        <v>45449</v>
      </c>
      <c r="C9" s="41"/>
      <c r="D9" s="41"/>
      <c r="E9" s="5">
        <v>13.7</v>
      </c>
      <c r="F9" s="20">
        <f t="shared" si="0"/>
        <v>0</v>
      </c>
      <c r="G9" s="11"/>
      <c r="H9" s="24"/>
      <c r="I9" s="6"/>
      <c r="J9" s="37"/>
    </row>
    <row r="10" spans="2:14" x14ac:dyDescent="0.25">
      <c r="B10" s="8">
        <v>45450</v>
      </c>
      <c r="C10" s="41"/>
      <c r="D10" s="41"/>
      <c r="E10" s="5">
        <v>13.7</v>
      </c>
      <c r="F10" s="20">
        <f t="shared" si="0"/>
        <v>0</v>
      </c>
      <c r="G10" s="11"/>
      <c r="H10" s="24"/>
      <c r="I10" s="6"/>
      <c r="J10" s="37"/>
      <c r="N10" t="s">
        <v>18</v>
      </c>
    </row>
    <row r="11" spans="2:14" x14ac:dyDescent="0.25">
      <c r="B11" s="8">
        <v>45451</v>
      </c>
      <c r="C11" s="41"/>
      <c r="D11" s="41"/>
      <c r="E11" s="5">
        <v>13.7</v>
      </c>
      <c r="F11" s="20">
        <f t="shared" si="0"/>
        <v>0</v>
      </c>
      <c r="G11" s="11"/>
      <c r="H11" s="24"/>
      <c r="I11" s="6"/>
      <c r="J11" s="37"/>
      <c r="N11" t="s">
        <v>20</v>
      </c>
    </row>
    <row r="12" spans="2:14" x14ac:dyDescent="0.25">
      <c r="B12" s="8">
        <v>45452</v>
      </c>
      <c r="C12" s="41"/>
      <c r="D12" s="41"/>
      <c r="E12" s="5">
        <v>13.7</v>
      </c>
      <c r="F12" s="20">
        <f t="shared" si="0"/>
        <v>0</v>
      </c>
      <c r="G12" s="11"/>
      <c r="H12" s="24"/>
      <c r="I12" s="6"/>
      <c r="J12" s="37"/>
    </row>
    <row r="13" spans="2:14" x14ac:dyDescent="0.25">
      <c r="B13" s="8">
        <v>45453</v>
      </c>
      <c r="C13" s="41"/>
      <c r="D13" s="41"/>
      <c r="E13" s="5">
        <v>13.7</v>
      </c>
      <c r="F13" s="20">
        <f t="shared" si="0"/>
        <v>0</v>
      </c>
      <c r="G13" s="11"/>
      <c r="H13" s="24"/>
      <c r="I13" s="6"/>
      <c r="J13" s="37"/>
    </row>
    <row r="14" spans="2:14" x14ac:dyDescent="0.25">
      <c r="B14" s="8">
        <v>45454</v>
      </c>
      <c r="C14" s="41"/>
      <c r="D14" s="41"/>
      <c r="E14" s="5">
        <v>13.7</v>
      </c>
      <c r="F14" s="20">
        <f t="shared" si="0"/>
        <v>0</v>
      </c>
      <c r="G14" s="11"/>
      <c r="H14" s="24"/>
      <c r="I14" s="6"/>
      <c r="J14" s="37"/>
    </row>
    <row r="15" spans="2:14" x14ac:dyDescent="0.25">
      <c r="B15" s="8">
        <v>45455</v>
      </c>
      <c r="C15" s="41"/>
      <c r="D15" s="41"/>
      <c r="E15" s="5">
        <v>13.7</v>
      </c>
      <c r="F15" s="20">
        <f t="shared" si="0"/>
        <v>0</v>
      </c>
      <c r="G15" s="11"/>
      <c r="H15" s="24"/>
      <c r="I15" s="6"/>
      <c r="J15" s="37"/>
    </row>
    <row r="16" spans="2:14" x14ac:dyDescent="0.25">
      <c r="B16" s="8">
        <v>45456</v>
      </c>
      <c r="C16" s="41"/>
      <c r="D16" s="41"/>
      <c r="E16" s="5">
        <v>13.7</v>
      </c>
      <c r="F16" s="20">
        <f t="shared" si="0"/>
        <v>0</v>
      </c>
      <c r="G16" s="11"/>
      <c r="H16" s="24"/>
      <c r="I16" s="6"/>
      <c r="J16" s="37"/>
    </row>
    <row r="17" spans="2:10" x14ac:dyDescent="0.25">
      <c r="B17" s="8">
        <v>45457</v>
      </c>
      <c r="C17" s="41"/>
      <c r="D17" s="41"/>
      <c r="E17" s="5">
        <v>13.7</v>
      </c>
      <c r="F17" s="20">
        <f t="shared" si="0"/>
        <v>0</v>
      </c>
      <c r="G17" s="11"/>
      <c r="H17" s="24"/>
      <c r="I17" s="6"/>
      <c r="J17" s="37"/>
    </row>
    <row r="18" spans="2:10" x14ac:dyDescent="0.25">
      <c r="B18" s="8">
        <v>45458</v>
      </c>
      <c r="C18" s="41"/>
      <c r="D18" s="41"/>
      <c r="E18" s="5">
        <v>13.7</v>
      </c>
      <c r="F18" s="20">
        <f t="shared" si="0"/>
        <v>0</v>
      </c>
      <c r="G18" s="11"/>
      <c r="H18" s="24"/>
      <c r="I18" s="6"/>
      <c r="J18" s="37"/>
    </row>
    <row r="19" spans="2:10" x14ac:dyDescent="0.25">
      <c r="B19" s="8">
        <v>45459</v>
      </c>
      <c r="C19" s="41"/>
      <c r="D19" s="41"/>
      <c r="E19" s="5">
        <v>13.7</v>
      </c>
      <c r="F19" s="20">
        <f t="shared" si="0"/>
        <v>0</v>
      </c>
      <c r="G19" s="11"/>
      <c r="H19" s="24"/>
      <c r="I19" s="6"/>
      <c r="J19" s="37"/>
    </row>
    <row r="20" spans="2:10" x14ac:dyDescent="0.25">
      <c r="B20" s="8">
        <v>45460</v>
      </c>
      <c r="C20" s="41">
        <v>12</v>
      </c>
      <c r="D20" s="41"/>
      <c r="E20" s="5">
        <v>13.7</v>
      </c>
      <c r="F20" s="20">
        <f t="shared" si="0"/>
        <v>164.39999999999998</v>
      </c>
      <c r="G20" s="11"/>
      <c r="H20" s="24"/>
      <c r="I20" s="6"/>
      <c r="J20" s="37"/>
    </row>
    <row r="21" spans="2:10" x14ac:dyDescent="0.25">
      <c r="B21" s="8">
        <v>45461</v>
      </c>
      <c r="C21" s="41">
        <v>8.5</v>
      </c>
      <c r="D21" s="41"/>
      <c r="E21" s="5">
        <v>13.7</v>
      </c>
      <c r="F21" s="20">
        <f t="shared" si="0"/>
        <v>116.44999999999999</v>
      </c>
      <c r="G21" s="11"/>
      <c r="H21" s="24"/>
      <c r="I21" s="6"/>
      <c r="J21" s="37"/>
    </row>
    <row r="22" spans="2:10" x14ac:dyDescent="0.25">
      <c r="B22" s="8">
        <v>45462</v>
      </c>
      <c r="C22" s="41">
        <v>9.5</v>
      </c>
      <c r="D22" s="41"/>
      <c r="E22" s="5">
        <v>13.7</v>
      </c>
      <c r="F22" s="20">
        <f t="shared" si="0"/>
        <v>130.15</v>
      </c>
      <c r="G22" s="11"/>
      <c r="H22" s="24"/>
      <c r="I22" s="6"/>
      <c r="J22" s="37"/>
    </row>
    <row r="23" spans="2:10" x14ac:dyDescent="0.25">
      <c r="B23" s="8">
        <v>45463</v>
      </c>
      <c r="C23" s="41">
        <v>11</v>
      </c>
      <c r="D23" s="41"/>
      <c r="E23" s="5">
        <v>13.7</v>
      </c>
      <c r="F23" s="20">
        <f t="shared" si="0"/>
        <v>150.69999999999999</v>
      </c>
      <c r="G23" s="11"/>
      <c r="H23" s="24"/>
      <c r="I23" s="6"/>
      <c r="J23" s="37"/>
    </row>
    <row r="24" spans="2:10" x14ac:dyDescent="0.25">
      <c r="B24" s="8">
        <v>45464</v>
      </c>
      <c r="C24" s="41">
        <v>11</v>
      </c>
      <c r="D24" s="41"/>
      <c r="E24" s="5">
        <v>13.7</v>
      </c>
      <c r="F24" s="20">
        <f t="shared" si="0"/>
        <v>150.69999999999999</v>
      </c>
      <c r="G24" s="11"/>
      <c r="H24" s="24"/>
      <c r="I24" s="6"/>
      <c r="J24" s="37"/>
    </row>
    <row r="25" spans="2:10" x14ac:dyDescent="0.25">
      <c r="B25" s="8">
        <v>45465</v>
      </c>
      <c r="C25" s="41">
        <v>12.5</v>
      </c>
      <c r="D25" s="41"/>
      <c r="E25" s="5">
        <v>13.7</v>
      </c>
      <c r="F25" s="20">
        <f t="shared" si="0"/>
        <v>171.25</v>
      </c>
      <c r="G25" s="11"/>
      <c r="H25" s="24"/>
      <c r="I25" s="6"/>
      <c r="J25" s="37"/>
    </row>
    <row r="26" spans="2:10" x14ac:dyDescent="0.25">
      <c r="B26" s="8">
        <v>45466</v>
      </c>
      <c r="C26" s="41">
        <v>11.5</v>
      </c>
      <c r="D26" s="41"/>
      <c r="E26" s="5">
        <v>13.7</v>
      </c>
      <c r="F26" s="20">
        <f t="shared" si="0"/>
        <v>157.54999999999998</v>
      </c>
      <c r="G26" s="11"/>
      <c r="H26" s="24"/>
      <c r="I26" s="6"/>
      <c r="J26" s="37"/>
    </row>
    <row r="27" spans="2:10" x14ac:dyDescent="0.25">
      <c r="B27" s="8">
        <v>45467</v>
      </c>
      <c r="C27" s="41">
        <v>12</v>
      </c>
      <c r="D27" s="41"/>
      <c r="E27" s="5">
        <v>13.7</v>
      </c>
      <c r="F27" s="20">
        <f t="shared" si="0"/>
        <v>164.39999999999998</v>
      </c>
      <c r="G27" s="11"/>
      <c r="H27" s="24"/>
      <c r="I27" s="6"/>
      <c r="J27" s="37"/>
    </row>
    <row r="28" spans="2:10" x14ac:dyDescent="0.25">
      <c r="B28" s="8">
        <v>45468</v>
      </c>
      <c r="C28" s="41">
        <v>12</v>
      </c>
      <c r="D28" s="41"/>
      <c r="E28" s="5">
        <v>13.7</v>
      </c>
      <c r="F28" s="20">
        <f t="shared" si="0"/>
        <v>164.39999999999998</v>
      </c>
      <c r="G28" s="11"/>
      <c r="H28" s="24"/>
      <c r="I28" s="6"/>
      <c r="J28" s="37"/>
    </row>
    <row r="29" spans="2:10" x14ac:dyDescent="0.25">
      <c r="B29" s="8">
        <v>45469</v>
      </c>
      <c r="C29" s="41">
        <v>11</v>
      </c>
      <c r="D29" s="41"/>
      <c r="E29" s="5">
        <v>13.7</v>
      </c>
      <c r="F29" s="20">
        <f t="shared" si="0"/>
        <v>150.69999999999999</v>
      </c>
      <c r="G29" s="11"/>
      <c r="H29" s="24"/>
      <c r="I29" s="6"/>
      <c r="J29" s="37"/>
    </row>
    <row r="30" spans="2:10" x14ac:dyDescent="0.25">
      <c r="B30" s="8">
        <v>45470</v>
      </c>
      <c r="C30" s="41">
        <v>14.5</v>
      </c>
      <c r="D30" s="41"/>
      <c r="E30" s="5">
        <v>13.7</v>
      </c>
      <c r="F30" s="20">
        <f t="shared" si="0"/>
        <v>198.64999999999998</v>
      </c>
      <c r="G30" s="11"/>
      <c r="H30" s="24"/>
      <c r="I30" s="6"/>
      <c r="J30" s="37"/>
    </row>
    <row r="31" spans="2:10" x14ac:dyDescent="0.25">
      <c r="B31" s="8">
        <v>45471</v>
      </c>
      <c r="C31" s="41">
        <v>15</v>
      </c>
      <c r="D31" s="41"/>
      <c r="E31" s="5">
        <v>13.7</v>
      </c>
      <c r="F31" s="20">
        <f t="shared" si="0"/>
        <v>205.5</v>
      </c>
      <c r="G31" s="11"/>
      <c r="H31" s="24"/>
      <c r="I31" s="6"/>
      <c r="J31" s="37"/>
    </row>
    <row r="32" spans="2:10" x14ac:dyDescent="0.25">
      <c r="B32" s="8">
        <v>45472</v>
      </c>
      <c r="C32" s="41">
        <v>12</v>
      </c>
      <c r="D32" s="41"/>
      <c r="E32" s="5">
        <v>13.7</v>
      </c>
      <c r="F32" s="20">
        <f t="shared" si="0"/>
        <v>164.39999999999998</v>
      </c>
      <c r="G32" s="11"/>
      <c r="H32" s="24"/>
      <c r="I32" s="6"/>
      <c r="J32" s="37"/>
    </row>
    <row r="33" spans="2:10" x14ac:dyDescent="0.25">
      <c r="B33" s="8">
        <v>45473</v>
      </c>
      <c r="C33" s="41">
        <v>10</v>
      </c>
      <c r="D33" s="41"/>
      <c r="E33" s="5">
        <v>13.7</v>
      </c>
      <c r="F33" s="20">
        <f t="shared" si="0"/>
        <v>137</v>
      </c>
      <c r="G33" s="11"/>
      <c r="H33" s="24"/>
      <c r="I33" s="6"/>
      <c r="J33" s="37"/>
    </row>
    <row r="34" spans="2:10" ht="15.75" thickBot="1" x14ac:dyDescent="0.3">
      <c r="B34" s="8"/>
      <c r="C34" s="42"/>
      <c r="D34" s="42"/>
      <c r="E34" s="5">
        <v>13.7</v>
      </c>
      <c r="F34" s="20">
        <f t="shared" si="0"/>
        <v>0</v>
      </c>
      <c r="G34" s="30"/>
      <c r="H34" s="31"/>
      <c r="I34" s="32"/>
      <c r="J34" s="38"/>
    </row>
    <row r="35" spans="2:10" x14ac:dyDescent="0.25">
      <c r="B35" s="7" t="s">
        <v>4</v>
      </c>
      <c r="C35" s="43">
        <f>SUM(C4:C34)</f>
        <v>162.5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2217.1387500000005</v>
      </c>
    </row>
    <row r="36" spans="2:10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2226.25</v>
      </c>
    </row>
    <row r="37" spans="2:10" x14ac:dyDescent="0.25">
      <c r="B37" s="22" t="s">
        <v>8</v>
      </c>
      <c r="C37" s="41">
        <f>C35</f>
        <v>162.5</v>
      </c>
      <c r="D37" s="41">
        <f>D35/1.03</f>
        <v>0</v>
      </c>
      <c r="E37" s="5"/>
      <c r="F37" s="20">
        <f>SUM(F4:F34)</f>
        <v>2226.25</v>
      </c>
      <c r="G37" s="11"/>
      <c r="H37" s="6"/>
      <c r="I37" s="6"/>
      <c r="J37" s="37">
        <f>J36*I37</f>
        <v>0</v>
      </c>
    </row>
    <row r="38" spans="2:10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0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9.1112499999994725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FA10B-C2CD-4EDC-BF79-D1F2B7D82016}">
  <dimension ref="B1:N40"/>
  <sheetViews>
    <sheetView zoomScale="85" zoomScaleNormal="85" workbookViewId="0">
      <selection activeCell="N22" sqref="N22"/>
    </sheetView>
  </sheetViews>
  <sheetFormatPr defaultRowHeight="15" x14ac:dyDescent="0.25"/>
  <cols>
    <col min="2" max="2" width="14.85546875" style="1" customWidth="1"/>
    <col min="3" max="3" width="9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0.140625" bestFit="1" customWidth="1"/>
    <col min="8" max="8" width="10.140625" customWidth="1"/>
    <col min="9" max="9" width="14.28515625" customWidth="1"/>
    <col min="10" max="10" width="13.28515625" style="34" bestFit="1" customWidth="1"/>
    <col min="14" max="14" width="11" bestFit="1" customWidth="1"/>
  </cols>
  <sheetData>
    <row r="1" spans="2:14" ht="15.75" thickBot="1" x14ac:dyDescent="0.3"/>
    <row r="2" spans="2:14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</row>
    <row r="3" spans="2:14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</row>
    <row r="4" spans="2:14" x14ac:dyDescent="0.25">
      <c r="B4" s="8">
        <v>45474</v>
      </c>
      <c r="C4" s="41">
        <v>13.5</v>
      </c>
      <c r="D4" s="41"/>
      <c r="E4" s="5">
        <v>12.7</v>
      </c>
      <c r="F4" s="20">
        <f>(C4+D4)*E4</f>
        <v>171.45</v>
      </c>
      <c r="G4" s="25"/>
      <c r="H4" s="26" t="s">
        <v>11</v>
      </c>
      <c r="I4" s="27">
        <v>0.01</v>
      </c>
      <c r="J4" s="36">
        <f>F37*I4</f>
        <v>41.655999999999999</v>
      </c>
    </row>
    <row r="5" spans="2:14" x14ac:dyDescent="0.25">
      <c r="B5" s="8">
        <v>45475</v>
      </c>
      <c r="C5" s="41">
        <v>9.5</v>
      </c>
      <c r="D5" s="41"/>
      <c r="E5" s="5">
        <v>12.7</v>
      </c>
      <c r="F5" s="20">
        <f t="shared" ref="F5:F34" si="0">(C5+D5)*E5</f>
        <v>120.64999999999999</v>
      </c>
      <c r="G5" s="25"/>
      <c r="H5" s="26" t="s">
        <v>12</v>
      </c>
      <c r="I5" s="27">
        <v>1E-3</v>
      </c>
      <c r="J5" s="36">
        <f>F37*I5</f>
        <v>4.1655999999999995</v>
      </c>
    </row>
    <row r="6" spans="2:14" x14ac:dyDescent="0.25">
      <c r="B6" s="8">
        <v>45476</v>
      </c>
      <c r="C6" s="41">
        <v>9</v>
      </c>
      <c r="D6" s="41"/>
      <c r="E6" s="5">
        <v>12.7</v>
      </c>
      <c r="F6" s="20">
        <f t="shared" si="0"/>
        <v>114.3</v>
      </c>
      <c r="G6" s="25"/>
      <c r="H6" s="26" t="s">
        <v>13</v>
      </c>
      <c r="I6" s="27"/>
      <c r="J6" s="36"/>
    </row>
    <row r="7" spans="2:14" x14ac:dyDescent="0.25">
      <c r="B7" s="8">
        <v>45477</v>
      </c>
      <c r="C7" s="41">
        <v>10</v>
      </c>
      <c r="D7" s="41"/>
      <c r="E7" s="5">
        <v>12.7</v>
      </c>
      <c r="F7" s="20">
        <f t="shared" si="0"/>
        <v>127</v>
      </c>
      <c r="G7" s="25"/>
      <c r="H7" s="26" t="s">
        <v>15</v>
      </c>
      <c r="I7" s="27"/>
      <c r="J7" s="36">
        <f>-'HAZİRAN 2024'!J39</f>
        <v>-9.1112499999994725</v>
      </c>
    </row>
    <row r="8" spans="2:14" x14ac:dyDescent="0.25">
      <c r="B8" s="8">
        <v>45478</v>
      </c>
      <c r="C8" s="41">
        <v>15</v>
      </c>
      <c r="D8" s="41"/>
      <c r="E8" s="5">
        <v>12.7</v>
      </c>
      <c r="F8" s="20">
        <f t="shared" si="0"/>
        <v>190.5</v>
      </c>
      <c r="G8" s="44"/>
      <c r="H8" s="24"/>
      <c r="I8" s="6"/>
      <c r="J8" s="37"/>
    </row>
    <row r="9" spans="2:14" x14ac:dyDescent="0.25">
      <c r="B9" s="8">
        <v>45479</v>
      </c>
      <c r="C9" s="41">
        <v>17</v>
      </c>
      <c r="D9" s="41"/>
      <c r="E9" s="5">
        <v>12.7</v>
      </c>
      <c r="F9" s="20">
        <f t="shared" si="0"/>
        <v>215.89999999999998</v>
      </c>
      <c r="G9" s="44">
        <v>45541</v>
      </c>
      <c r="H9" s="24" t="s">
        <v>24</v>
      </c>
      <c r="I9" s="6"/>
      <c r="J9" s="37">
        <v>4200</v>
      </c>
    </row>
    <row r="10" spans="2:14" x14ac:dyDescent="0.25">
      <c r="B10" s="8">
        <v>45480</v>
      </c>
      <c r="C10" s="41">
        <v>12.5</v>
      </c>
      <c r="D10" s="41"/>
      <c r="E10" s="5">
        <v>12.7</v>
      </c>
      <c r="F10" s="20">
        <f t="shared" si="0"/>
        <v>158.75</v>
      </c>
      <c r="G10" s="11"/>
      <c r="H10" s="24"/>
      <c r="I10" s="6"/>
      <c r="J10" s="37"/>
      <c r="N10" t="s">
        <v>18</v>
      </c>
    </row>
    <row r="11" spans="2:14" x14ac:dyDescent="0.25">
      <c r="B11" s="8">
        <v>45481</v>
      </c>
      <c r="C11" s="41">
        <v>11.5</v>
      </c>
      <c r="D11" s="41"/>
      <c r="E11" s="5">
        <v>12.7</v>
      </c>
      <c r="F11" s="20">
        <f t="shared" si="0"/>
        <v>146.04999999999998</v>
      </c>
      <c r="G11" s="11"/>
      <c r="H11" s="24"/>
      <c r="I11" s="6"/>
      <c r="J11" s="37"/>
      <c r="N11" t="s">
        <v>20</v>
      </c>
    </row>
    <row r="12" spans="2:14" x14ac:dyDescent="0.25">
      <c r="B12" s="8">
        <v>45482</v>
      </c>
      <c r="C12" s="41">
        <v>9</v>
      </c>
      <c r="D12" s="41"/>
      <c r="E12" s="5">
        <v>12.7</v>
      </c>
      <c r="F12" s="20">
        <f t="shared" si="0"/>
        <v>114.3</v>
      </c>
      <c r="G12" s="11"/>
      <c r="H12" s="24"/>
      <c r="I12" s="6"/>
      <c r="J12" s="37"/>
    </row>
    <row r="13" spans="2:14" x14ac:dyDescent="0.25">
      <c r="B13" s="8">
        <v>45483</v>
      </c>
      <c r="C13" s="41">
        <v>11.5</v>
      </c>
      <c r="D13" s="41"/>
      <c r="E13" s="5">
        <v>12.7</v>
      </c>
      <c r="F13" s="20">
        <f t="shared" si="0"/>
        <v>146.04999999999998</v>
      </c>
      <c r="G13" s="11"/>
      <c r="H13" s="24"/>
      <c r="I13" s="6"/>
      <c r="J13" s="37"/>
    </row>
    <row r="14" spans="2:14" x14ac:dyDescent="0.25">
      <c r="B14" s="8">
        <v>45484</v>
      </c>
      <c r="C14" s="41">
        <v>10.5</v>
      </c>
      <c r="D14" s="41"/>
      <c r="E14" s="5">
        <v>12.7</v>
      </c>
      <c r="F14" s="20">
        <f t="shared" si="0"/>
        <v>133.35</v>
      </c>
      <c r="G14" s="11"/>
      <c r="H14" s="24"/>
      <c r="I14" s="6"/>
      <c r="J14" s="37"/>
    </row>
    <row r="15" spans="2:14" x14ac:dyDescent="0.25">
      <c r="B15" s="8">
        <v>45485</v>
      </c>
      <c r="C15" s="41">
        <v>10</v>
      </c>
      <c r="D15" s="41"/>
      <c r="E15" s="5">
        <v>12.7</v>
      </c>
      <c r="F15" s="20">
        <f t="shared" si="0"/>
        <v>127</v>
      </c>
      <c r="G15" s="11"/>
      <c r="H15" s="24"/>
      <c r="I15" s="6"/>
      <c r="J15" s="37"/>
    </row>
    <row r="16" spans="2:14" x14ac:dyDescent="0.25">
      <c r="B16" s="8">
        <v>45486</v>
      </c>
      <c r="C16" s="41">
        <v>10.5</v>
      </c>
      <c r="D16" s="41"/>
      <c r="E16" s="5">
        <v>12.7</v>
      </c>
      <c r="F16" s="20">
        <f t="shared" si="0"/>
        <v>133.35</v>
      </c>
      <c r="G16" s="11"/>
      <c r="H16" s="24"/>
      <c r="I16" s="6"/>
      <c r="J16" s="37"/>
    </row>
    <row r="17" spans="2:10" x14ac:dyDescent="0.25">
      <c r="B17" s="8">
        <v>45487</v>
      </c>
      <c r="C17" s="41">
        <v>0</v>
      </c>
      <c r="D17" s="41"/>
      <c r="E17" s="5">
        <v>12.7</v>
      </c>
      <c r="F17" s="20">
        <f t="shared" si="0"/>
        <v>0</v>
      </c>
      <c r="G17" s="11"/>
      <c r="H17" s="24"/>
      <c r="I17" s="6"/>
      <c r="J17" s="37"/>
    </row>
    <row r="18" spans="2:10" x14ac:dyDescent="0.25">
      <c r="B18" s="8">
        <v>45488</v>
      </c>
      <c r="C18" s="41">
        <v>10.5</v>
      </c>
      <c r="D18" s="41"/>
      <c r="E18" s="5">
        <v>12.7</v>
      </c>
      <c r="F18" s="20">
        <f t="shared" si="0"/>
        <v>133.35</v>
      </c>
      <c r="G18" s="11"/>
      <c r="H18" s="24"/>
      <c r="I18" s="6"/>
      <c r="J18" s="37"/>
    </row>
    <row r="19" spans="2:10" x14ac:dyDescent="0.25">
      <c r="B19" s="8">
        <v>45489</v>
      </c>
      <c r="C19" s="41">
        <v>10.5</v>
      </c>
      <c r="D19" s="41"/>
      <c r="E19" s="5">
        <v>12.7</v>
      </c>
      <c r="F19" s="20">
        <f t="shared" si="0"/>
        <v>133.35</v>
      </c>
      <c r="G19" s="11"/>
      <c r="H19" s="24"/>
      <c r="I19" s="6"/>
      <c r="J19" s="37"/>
    </row>
    <row r="20" spans="2:10" x14ac:dyDescent="0.25">
      <c r="B20" s="8">
        <v>45490</v>
      </c>
      <c r="C20" s="41">
        <v>12.5</v>
      </c>
      <c r="D20" s="41"/>
      <c r="E20" s="5">
        <v>12.7</v>
      </c>
      <c r="F20" s="20">
        <f t="shared" si="0"/>
        <v>158.75</v>
      </c>
      <c r="G20" s="11"/>
      <c r="H20" s="24"/>
      <c r="I20" s="6"/>
      <c r="J20" s="37"/>
    </row>
    <row r="21" spans="2:10" x14ac:dyDescent="0.25">
      <c r="B21" s="8">
        <v>45491</v>
      </c>
      <c r="C21" s="41">
        <v>12.5</v>
      </c>
      <c r="D21" s="41"/>
      <c r="E21" s="5">
        <v>12.7</v>
      </c>
      <c r="F21" s="20">
        <f t="shared" si="0"/>
        <v>158.75</v>
      </c>
      <c r="G21" s="11"/>
      <c r="H21" s="24"/>
      <c r="I21" s="6"/>
      <c r="J21" s="37"/>
    </row>
    <row r="22" spans="2:10" x14ac:dyDescent="0.25">
      <c r="B22" s="8">
        <v>45492</v>
      </c>
      <c r="C22" s="41">
        <v>10</v>
      </c>
      <c r="D22" s="41"/>
      <c r="E22" s="5">
        <v>12.7</v>
      </c>
      <c r="F22" s="20">
        <f t="shared" si="0"/>
        <v>127</v>
      </c>
      <c r="G22" s="11"/>
      <c r="H22" s="24"/>
      <c r="I22" s="6"/>
      <c r="J22" s="37"/>
    </row>
    <row r="23" spans="2:10" x14ac:dyDescent="0.25">
      <c r="B23" s="8">
        <v>45493</v>
      </c>
      <c r="C23" s="41">
        <v>11</v>
      </c>
      <c r="D23" s="41"/>
      <c r="E23" s="5">
        <v>12.7</v>
      </c>
      <c r="F23" s="20">
        <f t="shared" si="0"/>
        <v>139.69999999999999</v>
      </c>
      <c r="G23" s="11"/>
      <c r="H23" s="24"/>
      <c r="I23" s="6"/>
      <c r="J23" s="37"/>
    </row>
    <row r="24" spans="2:10" x14ac:dyDescent="0.25">
      <c r="B24" s="8">
        <v>45494</v>
      </c>
      <c r="C24" s="41">
        <v>11</v>
      </c>
      <c r="D24" s="41"/>
      <c r="E24" s="5">
        <v>12.7</v>
      </c>
      <c r="F24" s="20">
        <f t="shared" si="0"/>
        <v>139.69999999999999</v>
      </c>
      <c r="G24" s="11"/>
      <c r="H24" s="24"/>
      <c r="I24" s="6"/>
      <c r="J24" s="37"/>
    </row>
    <row r="25" spans="2:10" x14ac:dyDescent="0.25">
      <c r="B25" s="8">
        <v>45495</v>
      </c>
      <c r="C25" s="41">
        <v>11</v>
      </c>
      <c r="D25" s="41"/>
      <c r="E25" s="5">
        <v>12.7</v>
      </c>
      <c r="F25" s="20">
        <f t="shared" si="0"/>
        <v>139.69999999999999</v>
      </c>
      <c r="G25" s="11"/>
      <c r="H25" s="24"/>
      <c r="I25" s="6"/>
      <c r="J25" s="37"/>
    </row>
    <row r="26" spans="2:10" x14ac:dyDescent="0.25">
      <c r="B26" s="8">
        <v>45496</v>
      </c>
      <c r="C26" s="41">
        <v>7</v>
      </c>
      <c r="D26" s="41"/>
      <c r="E26" s="5">
        <v>12.7</v>
      </c>
      <c r="F26" s="20">
        <f t="shared" si="0"/>
        <v>88.899999999999991</v>
      </c>
      <c r="G26" s="11"/>
      <c r="H26" s="24"/>
      <c r="I26" s="6"/>
      <c r="J26" s="37"/>
    </row>
    <row r="27" spans="2:10" x14ac:dyDescent="0.25">
      <c r="B27" s="8">
        <v>45497</v>
      </c>
      <c r="C27" s="41">
        <v>11</v>
      </c>
      <c r="D27" s="41"/>
      <c r="E27" s="5">
        <v>12.7</v>
      </c>
      <c r="F27" s="20">
        <f t="shared" si="0"/>
        <v>139.69999999999999</v>
      </c>
      <c r="G27" s="11"/>
      <c r="H27" s="24"/>
      <c r="I27" s="6"/>
      <c r="J27" s="37"/>
    </row>
    <row r="28" spans="2:10" x14ac:dyDescent="0.25">
      <c r="B28" s="8">
        <v>45498</v>
      </c>
      <c r="C28" s="41">
        <v>8.5</v>
      </c>
      <c r="D28" s="41"/>
      <c r="E28" s="5">
        <v>12.7</v>
      </c>
      <c r="F28" s="20">
        <f t="shared" si="0"/>
        <v>107.94999999999999</v>
      </c>
      <c r="G28" s="11"/>
      <c r="H28" s="24"/>
      <c r="I28" s="6"/>
      <c r="J28" s="37"/>
    </row>
    <row r="29" spans="2:10" x14ac:dyDescent="0.25">
      <c r="B29" s="8">
        <v>45499</v>
      </c>
      <c r="C29" s="41">
        <v>9</v>
      </c>
      <c r="D29" s="41"/>
      <c r="E29" s="5">
        <v>12.7</v>
      </c>
      <c r="F29" s="20">
        <f t="shared" si="0"/>
        <v>114.3</v>
      </c>
      <c r="G29" s="11"/>
      <c r="H29" s="24"/>
      <c r="I29" s="6"/>
      <c r="J29" s="37"/>
    </row>
    <row r="30" spans="2:10" x14ac:dyDescent="0.25">
      <c r="B30" s="8">
        <v>45500</v>
      </c>
      <c r="C30" s="41">
        <v>9</v>
      </c>
      <c r="D30" s="41"/>
      <c r="E30" s="5">
        <v>12.7</v>
      </c>
      <c r="F30" s="20">
        <f t="shared" si="0"/>
        <v>114.3</v>
      </c>
      <c r="G30" s="11"/>
      <c r="H30" s="24"/>
      <c r="I30" s="6"/>
      <c r="J30" s="37"/>
    </row>
    <row r="31" spans="2:10" x14ac:dyDescent="0.25">
      <c r="B31" s="8">
        <v>45501</v>
      </c>
      <c r="C31" s="41">
        <v>7</v>
      </c>
      <c r="D31" s="41"/>
      <c r="E31" s="5">
        <v>12.7</v>
      </c>
      <c r="F31" s="20">
        <f t="shared" si="0"/>
        <v>88.899999999999991</v>
      </c>
      <c r="G31" s="11"/>
      <c r="H31" s="24"/>
      <c r="I31" s="6"/>
      <c r="J31" s="37"/>
    </row>
    <row r="32" spans="2:10" x14ac:dyDescent="0.25">
      <c r="B32" s="8">
        <v>45502</v>
      </c>
      <c r="C32" s="41">
        <v>12</v>
      </c>
      <c r="D32" s="41"/>
      <c r="E32" s="5">
        <v>12.7</v>
      </c>
      <c r="F32" s="20">
        <f t="shared" si="0"/>
        <v>152.39999999999998</v>
      </c>
      <c r="G32" s="11"/>
      <c r="H32" s="24"/>
      <c r="I32" s="6"/>
      <c r="J32" s="37"/>
    </row>
    <row r="33" spans="2:10" x14ac:dyDescent="0.25">
      <c r="B33" s="8">
        <v>45503</v>
      </c>
      <c r="C33" s="41">
        <v>12.5</v>
      </c>
      <c r="D33" s="41"/>
      <c r="E33" s="5">
        <v>12.7</v>
      </c>
      <c r="F33" s="20">
        <f t="shared" si="0"/>
        <v>158.75</v>
      </c>
      <c r="G33" s="11"/>
      <c r="H33" s="24"/>
      <c r="I33" s="6"/>
      <c r="J33" s="37"/>
    </row>
    <row r="34" spans="2:10" ht="15.75" thickBot="1" x14ac:dyDescent="0.3">
      <c r="B34" s="8">
        <v>45504</v>
      </c>
      <c r="C34" s="42">
        <v>13.5</v>
      </c>
      <c r="D34" s="42"/>
      <c r="E34" s="5">
        <v>12.7</v>
      </c>
      <c r="F34" s="20">
        <f t="shared" si="0"/>
        <v>171.45</v>
      </c>
      <c r="G34" s="30"/>
      <c r="H34" s="31"/>
      <c r="I34" s="32"/>
      <c r="J34" s="38"/>
    </row>
    <row r="35" spans="2:10" x14ac:dyDescent="0.25">
      <c r="B35" s="7" t="s">
        <v>4</v>
      </c>
      <c r="C35" s="43">
        <f>SUM(C4:C34)</f>
        <v>328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4236.7103500000003</v>
      </c>
    </row>
    <row r="36" spans="2:10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4165.5999999999995</v>
      </c>
    </row>
    <row r="37" spans="2:10" x14ac:dyDescent="0.25">
      <c r="B37" s="22" t="s">
        <v>8</v>
      </c>
      <c r="C37" s="41">
        <f>C35</f>
        <v>328</v>
      </c>
      <c r="D37" s="41">
        <f>D35/1.03</f>
        <v>0</v>
      </c>
      <c r="E37" s="5"/>
      <c r="F37" s="20">
        <f>SUM(F4:F34)</f>
        <v>4165.5999999999995</v>
      </c>
      <c r="G37" s="11"/>
      <c r="H37" s="6"/>
      <c r="I37" s="6"/>
      <c r="J37" s="37">
        <f>J36*I37</f>
        <v>0</v>
      </c>
    </row>
    <row r="38" spans="2:10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0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-71.110350000000835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49BE-F1A3-4D67-8050-819A38394918}">
  <dimension ref="B1:L40"/>
  <sheetViews>
    <sheetView zoomScale="85" zoomScaleNormal="85" workbookViewId="0">
      <selection activeCell="N28" sqref="N28"/>
    </sheetView>
  </sheetViews>
  <sheetFormatPr defaultRowHeight="15" x14ac:dyDescent="0.25"/>
  <cols>
    <col min="2" max="2" width="14.85546875" style="1" customWidth="1"/>
    <col min="3" max="3" width="9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5" customWidth="1"/>
    <col min="8" max="8" width="10.140625" customWidth="1"/>
    <col min="9" max="9" width="6.85546875" customWidth="1"/>
    <col min="10" max="10" width="13.28515625" style="34" bestFit="1" customWidth="1"/>
    <col min="14" max="14" width="11" bestFit="1" customWidth="1"/>
  </cols>
  <sheetData>
    <row r="1" spans="2:12" ht="15.75" thickBot="1" x14ac:dyDescent="0.3"/>
    <row r="2" spans="2:12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  <c r="L2" s="13" t="s">
        <v>25</v>
      </c>
    </row>
    <row r="3" spans="2:12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  <c r="L3" t="s">
        <v>26</v>
      </c>
    </row>
    <row r="4" spans="2:12" x14ac:dyDescent="0.25">
      <c r="B4" s="8">
        <v>45505</v>
      </c>
      <c r="C4" s="41">
        <v>0</v>
      </c>
      <c r="D4" s="41"/>
      <c r="E4" s="5">
        <v>13</v>
      </c>
      <c r="F4" s="20">
        <f>(C4+D4)*E4</f>
        <v>0</v>
      </c>
      <c r="G4" s="25"/>
      <c r="H4" s="26" t="s">
        <v>11</v>
      </c>
      <c r="I4" s="27">
        <v>0.01</v>
      </c>
      <c r="J4" s="36">
        <f>F37*I4</f>
        <v>58.305</v>
      </c>
      <c r="L4" t="s">
        <v>27</v>
      </c>
    </row>
    <row r="5" spans="2:12" x14ac:dyDescent="0.25">
      <c r="B5" s="8">
        <v>45506</v>
      </c>
      <c r="C5" s="41">
        <v>0</v>
      </c>
      <c r="D5" s="41"/>
      <c r="E5" s="5">
        <v>13</v>
      </c>
      <c r="F5" s="20">
        <f t="shared" ref="F5:F34" si="0">(C5+D5)*E5</f>
        <v>0</v>
      </c>
      <c r="G5" s="25"/>
      <c r="H5" s="26" t="s">
        <v>12</v>
      </c>
      <c r="I5" s="27">
        <v>1E-3</v>
      </c>
      <c r="J5" s="36">
        <f>F37*I5</f>
        <v>5.8304999999999998</v>
      </c>
      <c r="L5" t="s">
        <v>28</v>
      </c>
    </row>
    <row r="6" spans="2:12" x14ac:dyDescent="0.25">
      <c r="B6" s="8">
        <v>45507</v>
      </c>
      <c r="C6" s="41">
        <v>0</v>
      </c>
      <c r="D6" s="41"/>
      <c r="E6" s="5">
        <v>13</v>
      </c>
      <c r="F6" s="20">
        <f t="shared" si="0"/>
        <v>0</v>
      </c>
      <c r="G6" s="25"/>
      <c r="H6" s="26" t="s">
        <v>13</v>
      </c>
      <c r="I6" s="27"/>
      <c r="J6" s="36"/>
    </row>
    <row r="7" spans="2:12" x14ac:dyDescent="0.25">
      <c r="B7" s="8">
        <v>45508</v>
      </c>
      <c r="C7" s="41">
        <v>0</v>
      </c>
      <c r="D7" s="41"/>
      <c r="E7" s="5">
        <v>13</v>
      </c>
      <c r="F7" s="20">
        <f t="shared" si="0"/>
        <v>0</v>
      </c>
      <c r="G7" s="25"/>
      <c r="H7" s="26" t="s">
        <v>15</v>
      </c>
      <c r="I7" s="27"/>
      <c r="J7" s="36">
        <f>'TEMMUZ 2024'!J39*-1</f>
        <v>71.110350000000835</v>
      </c>
    </row>
    <row r="8" spans="2:12" x14ac:dyDescent="0.25">
      <c r="B8" s="8">
        <v>45509</v>
      </c>
      <c r="C8" s="41">
        <v>23.5</v>
      </c>
      <c r="D8" s="41"/>
      <c r="E8" s="5">
        <v>13</v>
      </c>
      <c r="F8" s="20">
        <f t="shared" si="0"/>
        <v>305.5</v>
      </c>
      <c r="G8" s="44">
        <v>45558</v>
      </c>
      <c r="H8" s="24" t="s">
        <v>29</v>
      </c>
      <c r="I8" s="6"/>
      <c r="J8" s="37">
        <v>5520</v>
      </c>
    </row>
    <row r="9" spans="2:12" x14ac:dyDescent="0.25">
      <c r="B9" s="8">
        <v>45510</v>
      </c>
      <c r="C9" s="41">
        <v>19.5</v>
      </c>
      <c r="D9" s="41"/>
      <c r="E9" s="5">
        <v>13</v>
      </c>
      <c r="F9" s="20">
        <f t="shared" si="0"/>
        <v>253.5</v>
      </c>
      <c r="G9" s="11"/>
      <c r="H9" s="24"/>
      <c r="I9" s="6"/>
      <c r="J9" s="37"/>
    </row>
    <row r="10" spans="2:12" x14ac:dyDescent="0.25">
      <c r="B10" s="8">
        <v>45511</v>
      </c>
      <c r="C10" s="41">
        <v>23.5</v>
      </c>
      <c r="D10" s="41"/>
      <c r="E10" s="5">
        <v>13</v>
      </c>
      <c r="F10" s="20">
        <f t="shared" si="0"/>
        <v>305.5</v>
      </c>
      <c r="G10" s="11"/>
      <c r="H10" s="24"/>
      <c r="I10" s="6"/>
      <c r="J10" s="37"/>
    </row>
    <row r="11" spans="2:12" x14ac:dyDescent="0.25">
      <c r="B11" s="8">
        <v>45512</v>
      </c>
      <c r="C11" s="41">
        <v>21</v>
      </c>
      <c r="D11" s="41"/>
      <c r="E11" s="5">
        <v>13</v>
      </c>
      <c r="F11" s="20">
        <f t="shared" si="0"/>
        <v>273</v>
      </c>
      <c r="G11" s="11"/>
      <c r="H11" s="24"/>
      <c r="I11" s="6"/>
      <c r="J11" s="37"/>
    </row>
    <row r="12" spans="2:12" x14ac:dyDescent="0.25">
      <c r="B12" s="8">
        <v>45513</v>
      </c>
      <c r="C12" s="41">
        <v>19</v>
      </c>
      <c r="D12" s="41"/>
      <c r="E12" s="5">
        <v>13</v>
      </c>
      <c r="F12" s="20">
        <f t="shared" si="0"/>
        <v>247</v>
      </c>
      <c r="G12" s="11"/>
      <c r="H12" s="24"/>
      <c r="I12" s="6"/>
      <c r="J12" s="37"/>
    </row>
    <row r="13" spans="2:12" x14ac:dyDescent="0.25">
      <c r="B13" s="8">
        <v>45514</v>
      </c>
      <c r="C13" s="41">
        <v>23.5</v>
      </c>
      <c r="D13" s="41"/>
      <c r="E13" s="5">
        <v>13</v>
      </c>
      <c r="F13" s="20">
        <f t="shared" si="0"/>
        <v>305.5</v>
      </c>
      <c r="G13" s="11"/>
      <c r="H13" s="24"/>
      <c r="I13" s="6"/>
      <c r="J13" s="37"/>
    </row>
    <row r="14" spans="2:12" x14ac:dyDescent="0.25">
      <c r="B14" s="8">
        <v>45515</v>
      </c>
      <c r="C14" s="41">
        <v>16</v>
      </c>
      <c r="D14" s="41"/>
      <c r="E14" s="5">
        <v>13</v>
      </c>
      <c r="F14" s="20">
        <f t="shared" si="0"/>
        <v>208</v>
      </c>
      <c r="G14" s="11"/>
      <c r="H14" s="24"/>
      <c r="I14" s="6"/>
      <c r="J14" s="37"/>
    </row>
    <row r="15" spans="2:12" x14ac:dyDescent="0.25">
      <c r="B15" s="8">
        <v>45516</v>
      </c>
      <c r="C15" s="41">
        <v>20.5</v>
      </c>
      <c r="D15" s="41"/>
      <c r="E15" s="5">
        <v>13</v>
      </c>
      <c r="F15" s="20">
        <f t="shared" si="0"/>
        <v>266.5</v>
      </c>
      <c r="G15" s="11"/>
      <c r="H15" s="24"/>
      <c r="I15" s="6"/>
      <c r="J15" s="37"/>
      <c r="L15" t="s">
        <v>18</v>
      </c>
    </row>
    <row r="16" spans="2:12" x14ac:dyDescent="0.25">
      <c r="B16" s="8">
        <v>45517</v>
      </c>
      <c r="C16" s="41">
        <v>19.5</v>
      </c>
      <c r="D16" s="41"/>
      <c r="E16" s="5">
        <v>13</v>
      </c>
      <c r="F16" s="20">
        <f t="shared" si="0"/>
        <v>253.5</v>
      </c>
      <c r="G16" s="11"/>
      <c r="H16" s="24"/>
      <c r="I16" s="6"/>
      <c r="J16" s="37"/>
      <c r="L16" t="s">
        <v>20</v>
      </c>
    </row>
    <row r="17" spans="2:10" x14ac:dyDescent="0.25">
      <c r="B17" s="8">
        <v>45518</v>
      </c>
      <c r="C17" s="41">
        <v>19.5</v>
      </c>
      <c r="D17" s="41"/>
      <c r="E17" s="5">
        <v>13</v>
      </c>
      <c r="F17" s="20">
        <f t="shared" si="0"/>
        <v>253.5</v>
      </c>
      <c r="G17" s="11"/>
      <c r="H17" s="24"/>
      <c r="I17" s="6"/>
      <c r="J17" s="37"/>
    </row>
    <row r="18" spans="2:10" x14ac:dyDescent="0.25">
      <c r="B18" s="8">
        <v>45519</v>
      </c>
      <c r="C18" s="41">
        <v>16.5</v>
      </c>
      <c r="D18" s="41"/>
      <c r="E18" s="5">
        <v>13</v>
      </c>
      <c r="F18" s="20">
        <f t="shared" si="0"/>
        <v>214.5</v>
      </c>
      <c r="G18" s="11"/>
      <c r="H18" s="24"/>
      <c r="I18" s="6"/>
      <c r="J18" s="37"/>
    </row>
    <row r="19" spans="2:10" x14ac:dyDescent="0.25">
      <c r="B19" s="8">
        <v>45520</v>
      </c>
      <c r="C19" s="41">
        <v>18.5</v>
      </c>
      <c r="D19" s="41"/>
      <c r="E19" s="5">
        <v>13</v>
      </c>
      <c r="F19" s="20">
        <f t="shared" si="0"/>
        <v>240.5</v>
      </c>
      <c r="G19" s="11"/>
      <c r="H19" s="24"/>
      <c r="I19" s="6"/>
      <c r="J19" s="37"/>
    </row>
    <row r="20" spans="2:10" x14ac:dyDescent="0.25">
      <c r="B20" s="8">
        <v>45521</v>
      </c>
      <c r="C20" s="41">
        <v>20</v>
      </c>
      <c r="D20" s="41"/>
      <c r="E20" s="5">
        <v>13</v>
      </c>
      <c r="F20" s="20">
        <f t="shared" si="0"/>
        <v>260</v>
      </c>
      <c r="G20" s="11"/>
      <c r="H20" s="24"/>
      <c r="I20" s="6"/>
      <c r="J20" s="37"/>
    </row>
    <row r="21" spans="2:10" x14ac:dyDescent="0.25">
      <c r="B21" s="8">
        <v>45522</v>
      </c>
      <c r="C21" s="41">
        <v>17</v>
      </c>
      <c r="D21" s="41"/>
      <c r="E21" s="5">
        <v>13</v>
      </c>
      <c r="F21" s="20">
        <f t="shared" si="0"/>
        <v>221</v>
      </c>
      <c r="G21" s="11"/>
      <c r="H21" s="24"/>
      <c r="I21" s="6"/>
      <c r="J21" s="37"/>
    </row>
    <row r="22" spans="2:10" x14ac:dyDescent="0.25">
      <c r="B22" s="8">
        <v>45523</v>
      </c>
      <c r="C22" s="41">
        <v>14.5</v>
      </c>
      <c r="D22" s="41"/>
      <c r="E22" s="5">
        <v>13</v>
      </c>
      <c r="F22" s="20">
        <f t="shared" si="0"/>
        <v>188.5</v>
      </c>
      <c r="G22" s="11"/>
      <c r="H22" s="24"/>
      <c r="I22" s="6"/>
      <c r="J22" s="37"/>
    </row>
    <row r="23" spans="2:10" x14ac:dyDescent="0.25">
      <c r="B23" s="8">
        <v>45524</v>
      </c>
      <c r="C23" s="41">
        <v>15</v>
      </c>
      <c r="D23" s="41"/>
      <c r="E23" s="5">
        <v>13</v>
      </c>
      <c r="F23" s="20">
        <f t="shared" si="0"/>
        <v>195</v>
      </c>
      <c r="G23" s="11"/>
      <c r="H23" s="24"/>
      <c r="I23" s="6"/>
      <c r="J23" s="37"/>
    </row>
    <row r="24" spans="2:10" x14ac:dyDescent="0.25">
      <c r="B24" s="8">
        <v>45525</v>
      </c>
      <c r="C24" s="41">
        <v>13.5</v>
      </c>
      <c r="D24" s="41"/>
      <c r="E24" s="5">
        <v>13</v>
      </c>
      <c r="F24" s="20">
        <f t="shared" si="0"/>
        <v>175.5</v>
      </c>
      <c r="G24" s="11"/>
      <c r="H24" s="24"/>
      <c r="I24" s="6"/>
      <c r="J24" s="37"/>
    </row>
    <row r="25" spans="2:10" x14ac:dyDescent="0.25">
      <c r="B25" s="8">
        <v>45526</v>
      </c>
      <c r="C25" s="41">
        <v>16.5</v>
      </c>
      <c r="D25" s="41"/>
      <c r="E25" s="5">
        <v>13</v>
      </c>
      <c r="F25" s="20">
        <f t="shared" si="0"/>
        <v>214.5</v>
      </c>
      <c r="G25" s="11"/>
      <c r="H25" s="24"/>
      <c r="I25" s="6"/>
      <c r="J25" s="37"/>
    </row>
    <row r="26" spans="2:10" x14ac:dyDescent="0.25">
      <c r="B26" s="8">
        <v>45527</v>
      </c>
      <c r="C26" s="41">
        <v>15.5</v>
      </c>
      <c r="D26" s="41"/>
      <c r="E26" s="5">
        <v>13</v>
      </c>
      <c r="F26" s="20">
        <f t="shared" si="0"/>
        <v>201.5</v>
      </c>
      <c r="G26" s="11"/>
      <c r="H26" s="24"/>
      <c r="I26" s="6"/>
      <c r="J26" s="37"/>
    </row>
    <row r="27" spans="2:10" x14ac:dyDescent="0.25">
      <c r="B27" s="8">
        <v>45528</v>
      </c>
      <c r="C27" s="41">
        <v>15.5</v>
      </c>
      <c r="D27" s="41"/>
      <c r="E27" s="5">
        <v>13</v>
      </c>
      <c r="F27" s="20">
        <f t="shared" si="0"/>
        <v>201.5</v>
      </c>
      <c r="G27" s="11"/>
      <c r="H27" s="24"/>
      <c r="I27" s="6"/>
      <c r="J27" s="37"/>
    </row>
    <row r="28" spans="2:10" x14ac:dyDescent="0.25">
      <c r="B28" s="8">
        <v>45529</v>
      </c>
      <c r="C28" s="41">
        <v>13.5</v>
      </c>
      <c r="D28" s="41"/>
      <c r="E28" s="5">
        <v>13</v>
      </c>
      <c r="F28" s="20">
        <f t="shared" si="0"/>
        <v>175.5</v>
      </c>
      <c r="G28" s="11"/>
      <c r="H28" s="24"/>
      <c r="I28" s="6"/>
      <c r="J28" s="37"/>
    </row>
    <row r="29" spans="2:10" x14ac:dyDescent="0.25">
      <c r="B29" s="8">
        <v>45530</v>
      </c>
      <c r="C29" s="41">
        <v>12</v>
      </c>
      <c r="D29" s="41"/>
      <c r="E29" s="5">
        <v>13</v>
      </c>
      <c r="F29" s="20">
        <f t="shared" si="0"/>
        <v>156</v>
      </c>
      <c r="G29" s="11"/>
      <c r="H29" s="24"/>
      <c r="I29" s="6"/>
      <c r="J29" s="37"/>
    </row>
    <row r="30" spans="2:10" x14ac:dyDescent="0.25">
      <c r="B30" s="8">
        <v>45531</v>
      </c>
      <c r="C30" s="41">
        <v>14</v>
      </c>
      <c r="D30" s="41"/>
      <c r="E30" s="5">
        <v>13</v>
      </c>
      <c r="F30" s="20">
        <f t="shared" si="0"/>
        <v>182</v>
      </c>
      <c r="G30" s="11"/>
      <c r="H30" s="24"/>
      <c r="I30" s="6"/>
      <c r="J30" s="37"/>
    </row>
    <row r="31" spans="2:10" x14ac:dyDescent="0.25">
      <c r="B31" s="8">
        <v>45532</v>
      </c>
      <c r="C31" s="41">
        <v>14</v>
      </c>
      <c r="D31" s="41"/>
      <c r="E31" s="5">
        <v>13</v>
      </c>
      <c r="F31" s="20">
        <f t="shared" si="0"/>
        <v>182</v>
      </c>
      <c r="G31" s="11"/>
      <c r="H31" s="24"/>
      <c r="I31" s="6"/>
      <c r="J31" s="37"/>
    </row>
    <row r="32" spans="2:10" x14ac:dyDescent="0.25">
      <c r="B32" s="8">
        <v>45533</v>
      </c>
      <c r="C32" s="41">
        <v>14</v>
      </c>
      <c r="D32" s="41"/>
      <c r="E32" s="5">
        <v>13</v>
      </c>
      <c r="F32" s="20">
        <f t="shared" si="0"/>
        <v>182</v>
      </c>
      <c r="G32" s="11"/>
      <c r="H32" s="24"/>
      <c r="I32" s="6"/>
      <c r="J32" s="37"/>
    </row>
    <row r="33" spans="2:10" x14ac:dyDescent="0.25">
      <c r="B33" s="8">
        <v>45534</v>
      </c>
      <c r="C33" s="41">
        <v>13</v>
      </c>
      <c r="D33" s="41"/>
      <c r="E33" s="5">
        <v>13</v>
      </c>
      <c r="F33" s="20">
        <f t="shared" si="0"/>
        <v>169</v>
      </c>
      <c r="G33" s="11"/>
      <c r="H33" s="24"/>
      <c r="I33" s="6"/>
      <c r="J33" s="37"/>
    </row>
    <row r="34" spans="2:10" ht="15.75" thickBot="1" x14ac:dyDescent="0.3">
      <c r="B34" s="8">
        <v>45535</v>
      </c>
      <c r="C34" s="42"/>
      <c r="D34" s="42"/>
      <c r="E34" s="5">
        <v>13</v>
      </c>
      <c r="F34" s="20">
        <f t="shared" si="0"/>
        <v>0</v>
      </c>
      <c r="G34" s="30"/>
      <c r="H34" s="31"/>
      <c r="I34" s="32"/>
      <c r="J34" s="38"/>
    </row>
    <row r="35" spans="2:10" x14ac:dyDescent="0.25">
      <c r="B35" s="7" t="s">
        <v>4</v>
      </c>
      <c r="C35" s="43">
        <f>SUM(C4:C34)</f>
        <v>448.5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5655.2458500000012</v>
      </c>
    </row>
    <row r="36" spans="2:10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5830.5</v>
      </c>
    </row>
    <row r="37" spans="2:10" x14ac:dyDescent="0.25">
      <c r="B37" s="22" t="s">
        <v>8</v>
      </c>
      <c r="C37" s="41">
        <f>C35</f>
        <v>448.5</v>
      </c>
      <c r="D37" s="41">
        <f>D35/1.03</f>
        <v>0</v>
      </c>
      <c r="E37" s="5"/>
      <c r="F37" s="20">
        <f>SUM(F4:F34)</f>
        <v>5830.5</v>
      </c>
      <c r="G37" s="11"/>
      <c r="H37" s="6"/>
      <c r="I37" s="6"/>
      <c r="J37" s="37">
        <f>J36*I37</f>
        <v>0</v>
      </c>
    </row>
    <row r="38" spans="2:10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0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175.25414999999884</v>
      </c>
    </row>
    <row r="40" spans="2:10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D43B4-DCAF-4B36-940C-1501E9BA3DE4}">
  <dimension ref="B1:L40"/>
  <sheetViews>
    <sheetView tabSelected="1" zoomScale="85" zoomScaleNormal="85" workbookViewId="0">
      <selection activeCell="P27" sqref="P27"/>
    </sheetView>
  </sheetViews>
  <sheetFormatPr defaultRowHeight="15" x14ac:dyDescent="0.25"/>
  <cols>
    <col min="2" max="2" width="14.85546875" style="1" customWidth="1"/>
    <col min="3" max="3" width="9.28515625" style="2" customWidth="1"/>
    <col min="4" max="4" width="10.7109375" customWidth="1"/>
    <col min="5" max="5" width="7.140625" style="3" customWidth="1"/>
    <col min="6" max="6" width="13.28515625" style="18" bestFit="1" customWidth="1"/>
    <col min="7" max="7" width="15" customWidth="1"/>
    <col min="8" max="8" width="10.140625" customWidth="1"/>
    <col min="9" max="9" width="6.85546875" customWidth="1"/>
    <col min="10" max="10" width="13.28515625" style="34" bestFit="1" customWidth="1"/>
    <col min="14" max="14" width="11" bestFit="1" customWidth="1"/>
  </cols>
  <sheetData>
    <row r="1" spans="2:12" ht="15.75" thickBot="1" x14ac:dyDescent="0.3"/>
    <row r="2" spans="2:12" ht="15.75" thickBot="1" x14ac:dyDescent="0.3">
      <c r="B2" s="49" t="s">
        <v>17</v>
      </c>
      <c r="C2" s="50"/>
      <c r="D2" s="50"/>
      <c r="E2" s="50"/>
      <c r="F2" s="50"/>
      <c r="G2" s="50"/>
      <c r="H2" s="50"/>
      <c r="I2" s="50"/>
      <c r="J2" s="51"/>
      <c r="L2" s="13" t="s">
        <v>25</v>
      </c>
    </row>
    <row r="3" spans="2:12" s="13" customFormat="1" x14ac:dyDescent="0.25">
      <c r="B3" s="14" t="s">
        <v>0</v>
      </c>
      <c r="C3" s="15" t="s">
        <v>1</v>
      </c>
      <c r="D3" s="16" t="s">
        <v>2</v>
      </c>
      <c r="E3" s="17" t="s">
        <v>3</v>
      </c>
      <c r="F3" s="19" t="s">
        <v>5</v>
      </c>
      <c r="G3" s="14" t="s">
        <v>0</v>
      </c>
      <c r="H3" s="23"/>
      <c r="I3" s="16" t="s">
        <v>6</v>
      </c>
      <c r="J3" s="35" t="s">
        <v>5</v>
      </c>
      <c r="L3" t="s">
        <v>26</v>
      </c>
    </row>
    <row r="4" spans="2:12" x14ac:dyDescent="0.25">
      <c r="B4" s="8">
        <v>45536</v>
      </c>
      <c r="C4" s="41">
        <v>13.5</v>
      </c>
      <c r="D4" s="41"/>
      <c r="E4" s="5">
        <v>13</v>
      </c>
      <c r="F4" s="20">
        <f>(C4+D4)*E4</f>
        <v>175.5</v>
      </c>
      <c r="G4" s="25"/>
      <c r="H4" s="26" t="s">
        <v>11</v>
      </c>
      <c r="I4" s="27">
        <v>0.01</v>
      </c>
      <c r="J4" s="36">
        <f>F37*I4</f>
        <v>13.975</v>
      </c>
      <c r="L4" t="s">
        <v>27</v>
      </c>
    </row>
    <row r="5" spans="2:12" x14ac:dyDescent="0.25">
      <c r="B5" s="8">
        <v>45537</v>
      </c>
      <c r="C5" s="41">
        <v>14</v>
      </c>
      <c r="D5" s="41"/>
      <c r="E5" s="5">
        <v>13</v>
      </c>
      <c r="F5" s="20">
        <f t="shared" ref="F5:F34" si="0">(C5+D5)*E5</f>
        <v>182</v>
      </c>
      <c r="G5" s="25"/>
      <c r="H5" s="26" t="s">
        <v>12</v>
      </c>
      <c r="I5" s="27">
        <v>1E-3</v>
      </c>
      <c r="J5" s="36">
        <f>F37*I5</f>
        <v>1.3975</v>
      </c>
      <c r="L5" t="s">
        <v>28</v>
      </c>
    </row>
    <row r="6" spans="2:12" x14ac:dyDescent="0.25">
      <c r="B6" s="8">
        <v>45538</v>
      </c>
      <c r="C6" s="41">
        <v>13</v>
      </c>
      <c r="D6" s="41"/>
      <c r="E6" s="5">
        <v>13</v>
      </c>
      <c r="F6" s="20">
        <f t="shared" si="0"/>
        <v>169</v>
      </c>
      <c r="G6" s="25"/>
      <c r="H6" s="26" t="s">
        <v>13</v>
      </c>
      <c r="I6" s="27"/>
      <c r="J6" s="36"/>
    </row>
    <row r="7" spans="2:12" x14ac:dyDescent="0.25">
      <c r="B7" s="8">
        <v>45539</v>
      </c>
      <c r="C7" s="41">
        <v>14</v>
      </c>
      <c r="D7" s="41"/>
      <c r="E7" s="5">
        <v>13</v>
      </c>
      <c r="F7" s="20">
        <f t="shared" si="0"/>
        <v>182</v>
      </c>
      <c r="G7" s="25"/>
      <c r="H7" s="26" t="s">
        <v>15</v>
      </c>
      <c r="I7" s="27"/>
      <c r="J7" s="36">
        <f>'AĞUSTOS 2024'!J39*-1</f>
        <v>-175.25414999999884</v>
      </c>
    </row>
    <row r="8" spans="2:12" x14ac:dyDescent="0.25">
      <c r="B8" s="8">
        <v>45540</v>
      </c>
      <c r="C8" s="41">
        <v>0</v>
      </c>
      <c r="D8" s="41"/>
      <c r="E8" s="5">
        <v>13</v>
      </c>
      <c r="F8" s="20">
        <f t="shared" si="0"/>
        <v>0</v>
      </c>
      <c r="G8" s="44">
        <v>45603</v>
      </c>
      <c r="H8" s="24" t="s">
        <v>30</v>
      </c>
      <c r="I8" s="6"/>
      <c r="J8" s="37">
        <v>1555</v>
      </c>
    </row>
    <row r="9" spans="2:12" x14ac:dyDescent="0.25">
      <c r="B9" s="8">
        <v>45541</v>
      </c>
      <c r="C9" s="41">
        <v>15.5</v>
      </c>
      <c r="D9" s="41"/>
      <c r="E9" s="5">
        <v>13</v>
      </c>
      <c r="F9" s="20">
        <f t="shared" si="0"/>
        <v>201.5</v>
      </c>
      <c r="G9" s="11"/>
      <c r="H9" s="24"/>
      <c r="I9" s="6"/>
      <c r="J9" s="37"/>
    </row>
    <row r="10" spans="2:12" x14ac:dyDescent="0.25">
      <c r="B10" s="8">
        <v>45542</v>
      </c>
      <c r="C10" s="41">
        <v>9</v>
      </c>
      <c r="D10" s="41"/>
      <c r="E10" s="5">
        <v>13</v>
      </c>
      <c r="F10" s="20">
        <f t="shared" si="0"/>
        <v>117</v>
      </c>
      <c r="G10" s="11"/>
      <c r="H10" s="24"/>
      <c r="I10" s="6"/>
      <c r="J10" s="37"/>
    </row>
    <row r="11" spans="2:12" x14ac:dyDescent="0.25">
      <c r="B11" s="8">
        <v>45543</v>
      </c>
      <c r="C11" s="41">
        <v>9</v>
      </c>
      <c r="D11" s="41"/>
      <c r="E11" s="5">
        <v>13</v>
      </c>
      <c r="F11" s="20">
        <f t="shared" si="0"/>
        <v>117</v>
      </c>
      <c r="G11" s="11"/>
      <c r="H11" s="24"/>
      <c r="I11" s="6"/>
      <c r="J11" s="37"/>
    </row>
    <row r="12" spans="2:12" x14ac:dyDescent="0.25">
      <c r="B12" s="8">
        <v>45544</v>
      </c>
      <c r="C12" s="41">
        <v>11.5</v>
      </c>
      <c r="D12" s="41"/>
      <c r="E12" s="5">
        <v>13</v>
      </c>
      <c r="F12" s="20">
        <f t="shared" si="0"/>
        <v>149.5</v>
      </c>
      <c r="G12" s="11"/>
      <c r="H12" s="24"/>
      <c r="I12" s="6"/>
      <c r="J12" s="37"/>
      <c r="L12" t="s">
        <v>18</v>
      </c>
    </row>
    <row r="13" spans="2:12" x14ac:dyDescent="0.25">
      <c r="B13" s="8">
        <v>45545</v>
      </c>
      <c r="C13" s="41">
        <v>8</v>
      </c>
      <c r="D13" s="41"/>
      <c r="E13" s="5">
        <v>13</v>
      </c>
      <c r="F13" s="20">
        <f t="shared" si="0"/>
        <v>104</v>
      </c>
      <c r="G13" s="11"/>
      <c r="H13" s="24"/>
      <c r="I13" s="6"/>
      <c r="J13" s="37"/>
      <c r="L13" t="s">
        <v>20</v>
      </c>
    </row>
    <row r="14" spans="2:12" x14ac:dyDescent="0.25">
      <c r="B14" s="8">
        <v>45546</v>
      </c>
      <c r="C14" s="41"/>
      <c r="D14" s="41"/>
      <c r="E14" s="5">
        <v>13</v>
      </c>
      <c r="F14" s="20">
        <f t="shared" si="0"/>
        <v>0</v>
      </c>
      <c r="G14" s="11"/>
      <c r="H14" s="24"/>
      <c r="I14" s="6"/>
      <c r="J14" s="37"/>
    </row>
    <row r="15" spans="2:12" x14ac:dyDescent="0.25">
      <c r="B15" s="8">
        <v>45547</v>
      </c>
      <c r="C15" s="41"/>
      <c r="D15" s="41"/>
      <c r="E15" s="5">
        <v>13</v>
      </c>
      <c r="F15" s="20">
        <f t="shared" si="0"/>
        <v>0</v>
      </c>
      <c r="G15" s="11"/>
      <c r="H15" s="24"/>
      <c r="I15" s="6"/>
      <c r="J15" s="37"/>
    </row>
    <row r="16" spans="2:12" x14ac:dyDescent="0.25">
      <c r="B16" s="8">
        <v>45548</v>
      </c>
      <c r="C16" s="41"/>
      <c r="D16" s="41"/>
      <c r="E16" s="5">
        <v>13</v>
      </c>
      <c r="F16" s="20">
        <f t="shared" si="0"/>
        <v>0</v>
      </c>
      <c r="G16" s="11"/>
      <c r="H16" s="24"/>
      <c r="I16" s="6"/>
      <c r="J16" s="37"/>
    </row>
    <row r="17" spans="2:10" x14ac:dyDescent="0.25">
      <c r="B17" s="8">
        <v>45549</v>
      </c>
      <c r="C17" s="41"/>
      <c r="D17" s="41"/>
      <c r="E17" s="5">
        <v>13</v>
      </c>
      <c r="F17" s="20">
        <f t="shared" si="0"/>
        <v>0</v>
      </c>
      <c r="G17" s="11"/>
      <c r="H17" s="24"/>
      <c r="I17" s="6"/>
      <c r="J17" s="37"/>
    </row>
    <row r="18" spans="2:10" x14ac:dyDescent="0.25">
      <c r="B18" s="8">
        <v>45550</v>
      </c>
      <c r="C18" s="41"/>
      <c r="D18" s="41"/>
      <c r="E18" s="5">
        <v>13</v>
      </c>
      <c r="F18" s="20">
        <f t="shared" si="0"/>
        <v>0</v>
      </c>
      <c r="G18" s="11"/>
      <c r="H18" s="24"/>
      <c r="I18" s="6"/>
      <c r="J18" s="37"/>
    </row>
    <row r="19" spans="2:10" x14ac:dyDescent="0.25">
      <c r="B19" s="8">
        <v>45551</v>
      </c>
      <c r="C19" s="41"/>
      <c r="D19" s="41"/>
      <c r="E19" s="5">
        <v>13</v>
      </c>
      <c r="F19" s="20">
        <f t="shared" si="0"/>
        <v>0</v>
      </c>
      <c r="G19" s="11"/>
      <c r="H19" s="24"/>
      <c r="I19" s="6"/>
      <c r="J19" s="37"/>
    </row>
    <row r="20" spans="2:10" x14ac:dyDescent="0.25">
      <c r="B20" s="8">
        <v>45552</v>
      </c>
      <c r="C20" s="41"/>
      <c r="D20" s="41"/>
      <c r="E20" s="5">
        <v>13</v>
      </c>
      <c r="F20" s="20">
        <f t="shared" si="0"/>
        <v>0</v>
      </c>
      <c r="G20" s="11"/>
      <c r="H20" s="24"/>
      <c r="I20" s="6"/>
      <c r="J20" s="37"/>
    </row>
    <row r="21" spans="2:10" x14ac:dyDescent="0.25">
      <c r="B21" s="8">
        <v>45553</v>
      </c>
      <c r="C21" s="41"/>
      <c r="D21" s="41"/>
      <c r="E21" s="5">
        <v>13</v>
      </c>
      <c r="F21" s="20">
        <f t="shared" si="0"/>
        <v>0</v>
      </c>
      <c r="G21" s="11"/>
      <c r="H21" s="24"/>
      <c r="I21" s="6"/>
      <c r="J21" s="37"/>
    </row>
    <row r="22" spans="2:10" x14ac:dyDescent="0.25">
      <c r="B22" s="8">
        <v>45554</v>
      </c>
      <c r="C22" s="41"/>
      <c r="D22" s="41"/>
      <c r="E22" s="5">
        <v>13</v>
      </c>
      <c r="F22" s="20">
        <f t="shared" si="0"/>
        <v>0</v>
      </c>
      <c r="G22" s="11"/>
      <c r="H22" s="24"/>
      <c r="I22" s="6"/>
      <c r="J22" s="37"/>
    </row>
    <row r="23" spans="2:10" x14ac:dyDescent="0.25">
      <c r="B23" s="8">
        <v>45555</v>
      </c>
      <c r="C23" s="41"/>
      <c r="D23" s="41"/>
      <c r="E23" s="5">
        <v>13</v>
      </c>
      <c r="F23" s="20">
        <f t="shared" si="0"/>
        <v>0</v>
      </c>
      <c r="G23" s="11"/>
      <c r="H23" s="24"/>
      <c r="I23" s="6"/>
      <c r="J23" s="37"/>
    </row>
    <row r="24" spans="2:10" x14ac:dyDescent="0.25">
      <c r="B24" s="8">
        <v>45556</v>
      </c>
      <c r="C24" s="41"/>
      <c r="D24" s="41"/>
      <c r="E24" s="5">
        <v>13</v>
      </c>
      <c r="F24" s="20">
        <f t="shared" si="0"/>
        <v>0</v>
      </c>
      <c r="G24" s="11"/>
      <c r="H24" s="24"/>
      <c r="I24" s="6"/>
      <c r="J24" s="37"/>
    </row>
    <row r="25" spans="2:10" x14ac:dyDescent="0.25">
      <c r="B25" s="8">
        <v>45557</v>
      </c>
      <c r="C25" s="41"/>
      <c r="D25" s="41"/>
      <c r="E25" s="5">
        <v>13</v>
      </c>
      <c r="F25" s="20">
        <f t="shared" si="0"/>
        <v>0</v>
      </c>
      <c r="G25" s="11"/>
      <c r="H25" s="24"/>
      <c r="I25" s="6"/>
      <c r="J25" s="37"/>
    </row>
    <row r="26" spans="2:10" x14ac:dyDescent="0.25">
      <c r="B26" s="8">
        <v>45558</v>
      </c>
      <c r="C26" s="41"/>
      <c r="D26" s="41"/>
      <c r="E26" s="5">
        <v>13</v>
      </c>
      <c r="F26" s="20">
        <f t="shared" si="0"/>
        <v>0</v>
      </c>
      <c r="G26" s="11"/>
      <c r="H26" s="24"/>
      <c r="I26" s="6"/>
      <c r="J26" s="37"/>
    </row>
    <row r="27" spans="2:10" x14ac:dyDescent="0.25">
      <c r="B27" s="8">
        <v>45559</v>
      </c>
      <c r="C27" s="41"/>
      <c r="D27" s="41"/>
      <c r="E27" s="5">
        <v>13</v>
      </c>
      <c r="F27" s="20">
        <f t="shared" si="0"/>
        <v>0</v>
      </c>
      <c r="G27" s="11"/>
      <c r="H27" s="24"/>
      <c r="I27" s="6"/>
      <c r="J27" s="37"/>
    </row>
    <row r="28" spans="2:10" x14ac:dyDescent="0.25">
      <c r="B28" s="8">
        <v>45560</v>
      </c>
      <c r="C28" s="41"/>
      <c r="D28" s="41"/>
      <c r="E28" s="5">
        <v>13</v>
      </c>
      <c r="F28" s="20">
        <f t="shared" si="0"/>
        <v>0</v>
      </c>
      <c r="G28" s="11"/>
      <c r="H28" s="24"/>
      <c r="I28" s="6"/>
      <c r="J28" s="37"/>
    </row>
    <row r="29" spans="2:10" x14ac:dyDescent="0.25">
      <c r="B29" s="8">
        <v>45561</v>
      </c>
      <c r="C29" s="41"/>
      <c r="D29" s="41"/>
      <c r="E29" s="5">
        <v>13</v>
      </c>
      <c r="F29" s="20">
        <f t="shared" si="0"/>
        <v>0</v>
      </c>
      <c r="G29" s="11"/>
      <c r="H29" s="24"/>
      <c r="I29" s="6"/>
      <c r="J29" s="37"/>
    </row>
    <row r="30" spans="2:10" x14ac:dyDescent="0.25">
      <c r="B30" s="8">
        <v>45562</v>
      </c>
      <c r="C30" s="41"/>
      <c r="D30" s="41"/>
      <c r="E30" s="5">
        <v>13</v>
      </c>
      <c r="F30" s="20">
        <f t="shared" si="0"/>
        <v>0</v>
      </c>
      <c r="G30" s="11"/>
      <c r="H30" s="24"/>
      <c r="I30" s="6"/>
      <c r="J30" s="37"/>
    </row>
    <row r="31" spans="2:10" x14ac:dyDescent="0.25">
      <c r="B31" s="8">
        <v>45563</v>
      </c>
      <c r="C31" s="41"/>
      <c r="D31" s="41"/>
      <c r="E31" s="5">
        <v>13</v>
      </c>
      <c r="F31" s="20">
        <f t="shared" si="0"/>
        <v>0</v>
      </c>
      <c r="G31" s="11"/>
      <c r="H31" s="24"/>
      <c r="I31" s="6"/>
      <c r="J31" s="37"/>
    </row>
    <row r="32" spans="2:10" x14ac:dyDescent="0.25">
      <c r="B32" s="8">
        <v>45564</v>
      </c>
      <c r="C32" s="41"/>
      <c r="D32" s="41"/>
      <c r="E32" s="5">
        <v>13</v>
      </c>
      <c r="F32" s="20">
        <f t="shared" si="0"/>
        <v>0</v>
      </c>
      <c r="G32" s="11"/>
      <c r="H32" s="24"/>
      <c r="I32" s="6"/>
      <c r="J32" s="37"/>
    </row>
    <row r="33" spans="2:12" x14ac:dyDescent="0.25">
      <c r="B33" s="8">
        <v>45565</v>
      </c>
      <c r="C33" s="41"/>
      <c r="D33" s="41"/>
      <c r="E33" s="5">
        <v>13</v>
      </c>
      <c r="F33" s="20">
        <f t="shared" si="0"/>
        <v>0</v>
      </c>
      <c r="G33" s="11"/>
      <c r="H33" s="24"/>
      <c r="I33" s="6"/>
      <c r="J33" s="37"/>
    </row>
    <row r="34" spans="2:12" ht="15.75" thickBot="1" x14ac:dyDescent="0.3">
      <c r="B34" s="8"/>
      <c r="C34" s="42"/>
      <c r="D34" s="42"/>
      <c r="E34" s="5">
        <v>13</v>
      </c>
      <c r="F34" s="20">
        <f t="shared" si="0"/>
        <v>0</v>
      </c>
      <c r="G34" s="30"/>
      <c r="H34" s="31"/>
      <c r="I34" s="32"/>
      <c r="J34" s="38"/>
    </row>
    <row r="35" spans="2:12" x14ac:dyDescent="0.25">
      <c r="B35" s="7" t="s">
        <v>4</v>
      </c>
      <c r="C35" s="43">
        <f>SUM(C4:C34)</f>
        <v>107.5</v>
      </c>
      <c r="D35" s="43">
        <f>SUM(D4:D34)</f>
        <v>0</v>
      </c>
      <c r="E35" s="28"/>
      <c r="F35" s="29" t="s">
        <v>5</v>
      </c>
      <c r="G35" s="33"/>
      <c r="H35" s="54" t="s">
        <v>10</v>
      </c>
      <c r="I35" s="54"/>
      <c r="J35" s="39">
        <f>SUM(J4:J34)</f>
        <v>1395.1183500000011</v>
      </c>
    </row>
    <row r="36" spans="2:12" x14ac:dyDescent="0.25">
      <c r="B36" s="22" t="s">
        <v>7</v>
      </c>
      <c r="C36" s="41"/>
      <c r="D36" s="41"/>
      <c r="E36" s="5"/>
      <c r="F36" s="20">
        <f>(C36+D36)*E4</f>
        <v>0</v>
      </c>
      <c r="G36" s="11"/>
      <c r="H36" s="55" t="s">
        <v>14</v>
      </c>
      <c r="I36" s="55"/>
      <c r="J36" s="37">
        <f>F36+F37</f>
        <v>1397.5</v>
      </c>
      <c r="L36" s="34">
        <f>J36-J4-J5</f>
        <v>1382.1275000000001</v>
      </c>
    </row>
    <row r="37" spans="2:12" x14ac:dyDescent="0.25">
      <c r="B37" s="22" t="s">
        <v>8</v>
      </c>
      <c r="C37" s="41">
        <f>C35</f>
        <v>107.5</v>
      </c>
      <c r="D37" s="41">
        <f>D35/1.03</f>
        <v>0</v>
      </c>
      <c r="E37" s="5"/>
      <c r="F37" s="20">
        <f>SUM(F4:F34)</f>
        <v>1397.5</v>
      </c>
      <c r="G37" s="11"/>
      <c r="H37" s="6"/>
      <c r="I37" s="6"/>
      <c r="J37" s="37">
        <f>J36*I37</f>
        <v>0</v>
      </c>
    </row>
    <row r="38" spans="2:12" x14ac:dyDescent="0.25">
      <c r="B38" s="22"/>
      <c r="C38" s="4"/>
      <c r="D38" s="6"/>
      <c r="E38" s="5"/>
      <c r="F38" s="20"/>
      <c r="G38" s="11"/>
      <c r="H38" s="6"/>
      <c r="I38" s="6"/>
      <c r="J38" s="37">
        <v>0</v>
      </c>
    </row>
    <row r="39" spans="2:12" ht="15.75" thickBot="1" x14ac:dyDescent="0.3">
      <c r="B39" s="52" t="s">
        <v>9</v>
      </c>
      <c r="C39" s="53"/>
      <c r="D39" s="9"/>
      <c r="E39" s="10"/>
      <c r="F39" s="21"/>
      <c r="G39" s="12"/>
      <c r="H39" s="56" t="s">
        <v>16</v>
      </c>
      <c r="I39" s="56"/>
      <c r="J39" s="40">
        <f>J36+J37+J38-J35</f>
        <v>2.3816499999988991</v>
      </c>
    </row>
    <row r="40" spans="2:12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</row>
  </sheetData>
  <mergeCells count="6"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7</vt:i4>
      </vt:variant>
    </vt:vector>
  </HeadingPairs>
  <TitlesOfParts>
    <vt:vector size="14" baseType="lpstr">
      <vt:lpstr>MART 2024</vt:lpstr>
      <vt:lpstr>NİSAN 2024</vt:lpstr>
      <vt:lpstr>MAYIS 2024</vt:lpstr>
      <vt:lpstr>HAZİRAN 2024</vt:lpstr>
      <vt:lpstr>TEMMUZ 2024</vt:lpstr>
      <vt:lpstr>AĞUSTOS 2024</vt:lpstr>
      <vt:lpstr>EYLÜL 2024</vt:lpstr>
      <vt:lpstr>'AĞUSTOS 2024'!Yazdırma_Alanı</vt:lpstr>
      <vt:lpstr>'EYLÜL 2024'!Yazdırma_Alanı</vt:lpstr>
      <vt:lpstr>'HAZİRAN 2024'!Yazdırma_Alanı</vt:lpstr>
      <vt:lpstr>'MART 2024'!Yazdırma_Alanı</vt:lpstr>
      <vt:lpstr>'MAYIS 2024'!Yazdırma_Alanı</vt:lpstr>
      <vt:lpstr>'NİSAN 2024'!Yazdırma_Alanı</vt:lpstr>
      <vt:lpstr>'TEMMUZ 2024'!Yazdırma_Alanı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2025-02-10T12:44:52Z</dcterms:modified>
</cp:coreProperties>
</file>